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污水" sheetId="1" r:id="rId1"/>
    <sheet name="雨水" sheetId="3" r:id="rId2"/>
    <sheet name="雨水井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<sst xmlns="http://schemas.openxmlformats.org/spreadsheetml/2006/main" count="196" uniqueCount="143">
  <si>
    <t>临桂区临桂镇上全村委上塘村水库美丽移民村工程污水管沟计算式</t>
  </si>
  <si>
    <t>井号</t>
  </si>
  <si>
    <t>井深</t>
  </si>
  <si>
    <t>管径</t>
  </si>
  <si>
    <t>管长</t>
  </si>
  <si>
    <t>垫层</t>
  </si>
  <si>
    <t>原有混凝土路面</t>
  </si>
  <si>
    <t>原有碎石垫层厚度</t>
  </si>
  <si>
    <t>挖土深度</t>
  </si>
  <si>
    <t>挖土宽度</t>
  </si>
  <si>
    <t>挖土方量（m³）</t>
  </si>
  <si>
    <t>回填方混凝土包封</t>
  </si>
  <si>
    <t>砂垫层</t>
  </si>
  <si>
    <t>备注</t>
  </si>
  <si>
    <t>W-1</t>
  </si>
  <si>
    <t>W-2</t>
  </si>
  <si>
    <t>W-3</t>
  </si>
  <si>
    <t>此项为回填沙子其他为混凝土包封</t>
  </si>
  <si>
    <t>W-4</t>
  </si>
  <si>
    <t>小计</t>
  </si>
  <si>
    <t>W-5</t>
  </si>
  <si>
    <t>W-6</t>
  </si>
  <si>
    <t>W-7</t>
  </si>
  <si>
    <t>W-8</t>
  </si>
  <si>
    <t>W-9</t>
  </si>
  <si>
    <t>W-10</t>
  </si>
  <si>
    <t>W-11</t>
  </si>
  <si>
    <t>W-12</t>
  </si>
  <si>
    <t>W-13</t>
  </si>
  <si>
    <t>W-14</t>
  </si>
  <si>
    <t>W-15</t>
  </si>
  <si>
    <t>W-16</t>
  </si>
  <si>
    <t>W-17</t>
  </si>
  <si>
    <t>W-18</t>
  </si>
  <si>
    <t>W-19</t>
  </si>
  <si>
    <t>W-20</t>
  </si>
  <si>
    <t>W-21</t>
  </si>
  <si>
    <t>W-22</t>
  </si>
  <si>
    <t>W-23</t>
  </si>
  <si>
    <t>W-24</t>
  </si>
  <si>
    <t>W-25</t>
  </si>
  <si>
    <t>W-26</t>
  </si>
  <si>
    <t>W-27</t>
  </si>
  <si>
    <t>W-30</t>
  </si>
  <si>
    <t>W-29</t>
  </si>
  <si>
    <t>W-28</t>
  </si>
  <si>
    <t>W-31</t>
  </si>
  <si>
    <t>W-32</t>
  </si>
  <si>
    <t>W-33</t>
  </si>
  <si>
    <t>W-34</t>
  </si>
  <si>
    <t>W-35</t>
  </si>
  <si>
    <t>W-36</t>
  </si>
  <si>
    <t>W-37</t>
  </si>
  <si>
    <t>W-38</t>
  </si>
  <si>
    <t>W-39</t>
  </si>
  <si>
    <t>W-40</t>
  </si>
  <si>
    <t>W-41</t>
  </si>
  <si>
    <t>W-42</t>
  </si>
  <si>
    <t>W-45</t>
  </si>
  <si>
    <t>W-44</t>
  </si>
  <si>
    <t>W-43</t>
  </si>
  <si>
    <t>临桂区临桂镇上全村委上塘村水库美丽移民村工程雨水管沟计算式</t>
  </si>
  <si>
    <t>基础数据</t>
  </si>
  <si>
    <t>挖沟槽土方m3</t>
  </si>
  <si>
    <t>砂垫层m3</t>
  </si>
  <si>
    <t>人工回填砂m3</t>
  </si>
  <si>
    <t>机械回填砂m3</t>
  </si>
  <si>
    <t>混凝土包封体积m3</t>
  </si>
  <si>
    <t>序号</t>
  </si>
  <si>
    <t>起始井</t>
  </si>
  <si>
    <t>结束井</t>
  </si>
  <si>
    <t>垫层类型150厚</t>
  </si>
  <si>
    <t>管径m</t>
  </si>
  <si>
    <t>垫层厚C1
m</t>
  </si>
  <si>
    <t>工作面宽度a
m</t>
  </si>
  <si>
    <t>路面路基厚度</t>
  </si>
  <si>
    <t>300管段长度</t>
  </si>
  <si>
    <t>400管段长度</t>
  </si>
  <si>
    <t>管段长度小计m</t>
  </si>
  <si>
    <t>前井管顶覆土厚度m</t>
  </si>
  <si>
    <t>后井管顶覆土厚度m</t>
  </si>
  <si>
    <t>平均埋深m</t>
  </si>
  <si>
    <t>挖土深度m</t>
  </si>
  <si>
    <t>放坡系数</t>
  </si>
  <si>
    <t>沟槽底宽m</t>
  </si>
  <si>
    <t>沟槽顶宽m</t>
  </si>
  <si>
    <t>挖方截面积m2</t>
  </si>
  <si>
    <t>管体积</t>
  </si>
  <si>
    <t xml:space="preserve">管上500范围人工回填深度
</t>
  </si>
  <si>
    <t>路基下回填深度</t>
  </si>
  <si>
    <t>实际人工回填砂厚度</t>
  </si>
  <si>
    <t>回填砂底宽m</t>
  </si>
  <si>
    <t>回填砂顶宽m</t>
  </si>
  <si>
    <t>回填砂截面积m2</t>
  </si>
  <si>
    <t>回填砂体积m3</t>
  </si>
  <si>
    <t>Y1</t>
  </si>
  <si>
    <t>Y2</t>
  </si>
  <si>
    <t>粗砂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</si>
  <si>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</si>
  <si>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</si>
  <si>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</si>
  <si>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</si>
  <si>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</si>
  <si>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</si>
  <si>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</si>
  <si>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</si>
  <si>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</si>
  <si>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</si>
  <si>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</si>
  <si>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</si>
  <si>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</si>
  <si>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</si>
  <si>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</si>
  <si>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</si>
  <si>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</si>
  <si>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</si>
  <si>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</si>
  <si>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混凝土管</t>
  </si>
  <si>
    <t>雨水口</t>
  </si>
  <si>
    <t>合计</t>
  </si>
  <si>
    <t>井编号</t>
  </si>
  <si>
    <t>井深(m)</t>
  </si>
  <si>
    <t>Y-1</t>
  </si>
  <si>
    <t>Y-2</t>
  </si>
  <si>
    <t>Y-3</t>
  </si>
  <si>
    <t>Y-4</t>
  </si>
  <si>
    <t>Y-5</t>
  </si>
  <si>
    <t>Y-6</t>
  </si>
  <si>
    <t>Y-7</t>
  </si>
  <si>
    <t>Y-8</t>
  </si>
  <si>
    <t>Y-9</t>
  </si>
  <si>
    <t>Y-10</t>
  </si>
  <si>
    <t>Y-11</t>
  </si>
  <si>
    <t>Y-12</t>
  </si>
  <si>
    <t>Y-13</t>
  </si>
  <si>
    <t>Y-14</t>
  </si>
  <si>
    <t>Y-15</t>
  </si>
  <si>
    <t>Y-16</t>
  </si>
  <si>
    <t>Y-17</t>
  </si>
  <si>
    <t>Y-18</t>
  </si>
  <si>
    <t>Y-19</t>
  </si>
  <si>
    <t>Y-20</t>
  </si>
  <si>
    <t>Y-21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</si>
</sst>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22"/>
      <color indexed="10"/>
      <name val="宋体"/>
      <charset val="134"/>
    </font>
    <font>
      <sz val="12"/>
      <color rgb="FFFF0000"/>
      <name val="宋体"/>
      <charset val="134"/>
    </font>
    <font>
      <b/>
      <sz val="36"/>
      <name val="宋体"/>
      <charset val="134"/>
    </font>
    <font>
      <b/>
      <sz val="16"/>
      <name val="宋体"/>
      <charset val="134"/>
    </font>
    <font>
      <sz val="6"/>
      <name val="宋体"/>
      <charset val="134"/>
    </font>
    <font>
      <sz val="18"/>
      <color theme="1"/>
      <name val="宋体"/>
      <charset val="134"/>
      <scheme val="minor"/>
    </font>
    <font>
      <sz val="10"/>
      <name val="宋体"/>
      <charset val="0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horizontal="center" vertical="center"/>
    </xf>
    <xf numFmtId="176" fontId="2" fillId="5" borderId="2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6" fontId="7" fillId="4" borderId="4" xfId="0" applyNumberFormat="1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vertical="center" wrapText="1"/>
    </xf>
    <xf numFmtId="176" fontId="2" fillId="4" borderId="4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176" fontId="0" fillId="5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tabSelected="1" workbookViewId="0">
      <pane xSplit="1" ySplit="2" topLeftCell="B27" activePane="bottomRight" state="frozen"/>
      <selection/>
      <selection pane="topRight"/>
      <selection pane="bottomLeft"/>
      <selection pane="bottomRight" activeCell="M15" sqref="M15:M16"/>
    </sheetView>
  </sheetViews>
  <sheetFormatPr defaultColWidth="9" defaultRowHeight="14.4"/>
  <cols>
    <col min="1" max="1" width="9" style="45"/>
    <col min="2" max="2" width="12.8888888888889" style="46"/>
    <col min="6" max="6" width="7.75" customWidth="1"/>
    <col min="7" max="7" width="9.87962962962963" customWidth="1"/>
    <col min="8" max="8" width="7.5" customWidth="1"/>
    <col min="10" max="11" width="12.8888888888889" style="47"/>
    <col min="12" max="12" width="9" style="47"/>
    <col min="13" max="13" width="15.5" customWidth="1"/>
  </cols>
  <sheetData>
    <row r="1" ht="22.2" spans="1:1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44" customFormat="1" ht="43.2" spans="1:13">
      <c r="A2" s="49" t="s">
        <v>1</v>
      </c>
      <c r="B2" s="50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  <c r="J2" s="58" t="s">
        <v>10</v>
      </c>
      <c r="K2" s="58" t="s">
        <v>11</v>
      </c>
      <c r="L2" s="58" t="s">
        <v>12</v>
      </c>
      <c r="M2" s="44" t="s">
        <v>13</v>
      </c>
    </row>
    <row r="3" spans="1:13">
      <c r="A3" s="1" t="s">
        <v>14</v>
      </c>
      <c r="B3" s="51">
        <v>1.02</v>
      </c>
      <c r="C3" s="51">
        <v>0.3</v>
      </c>
      <c r="D3" s="51">
        <v>26</v>
      </c>
      <c r="E3" s="51">
        <v>0.1</v>
      </c>
      <c r="F3" s="51">
        <v>0.15</v>
      </c>
      <c r="G3" s="51">
        <v>0.1</v>
      </c>
      <c r="H3" s="51">
        <f>(B3+B4)/2+E3-F3-G3</f>
        <v>0.905</v>
      </c>
      <c r="I3" s="51">
        <f>0.3+0.2*2</f>
        <v>0.7</v>
      </c>
      <c r="J3" s="59">
        <f>I3*H3*D3*1.025</f>
        <v>16.882775</v>
      </c>
      <c r="K3" s="59">
        <f>J3-3.14*C3/2*C3/2*D3-L3</f>
        <v>13.225875</v>
      </c>
      <c r="L3" s="59">
        <f>I3*E3*D3</f>
        <v>1.82</v>
      </c>
      <c r="M3" s="60"/>
    </row>
    <row r="4" spans="1:13">
      <c r="A4" s="1" t="s">
        <v>15</v>
      </c>
      <c r="B4" s="51">
        <v>1.09</v>
      </c>
      <c r="C4" s="51"/>
      <c r="D4" s="51"/>
      <c r="E4" s="51"/>
      <c r="F4" s="51"/>
      <c r="G4" s="51"/>
      <c r="H4" s="51"/>
      <c r="I4" s="51"/>
      <c r="J4" s="59"/>
      <c r="K4" s="59"/>
      <c r="L4" s="59"/>
      <c r="M4" s="60"/>
    </row>
    <row r="5" spans="1:13">
      <c r="A5" s="1"/>
      <c r="B5" s="51"/>
      <c r="C5" s="51">
        <v>0.3</v>
      </c>
      <c r="D5" s="51">
        <v>25</v>
      </c>
      <c r="E5" s="51">
        <v>0.1</v>
      </c>
      <c r="F5" s="51">
        <v>0.15</v>
      </c>
      <c r="G5" s="51">
        <v>0.1</v>
      </c>
      <c r="H5" s="51">
        <f>(B4+B6)/2+E5-F5-G5</f>
        <v>0.985</v>
      </c>
      <c r="I5" s="51">
        <f>0.3+0.2*2</f>
        <v>0.7</v>
      </c>
      <c r="J5" s="59">
        <f>I5*H5*D5*1.025</f>
        <v>17.6684375</v>
      </c>
      <c r="K5" s="59">
        <f>J5-3.14*C5/2*C5/2*D5-L5</f>
        <v>14.1521875</v>
      </c>
      <c r="L5" s="59">
        <f>I5*E5*D5</f>
        <v>1.75</v>
      </c>
      <c r="M5" s="60"/>
    </row>
    <row r="6" spans="1:13">
      <c r="A6" s="1" t="s">
        <v>16</v>
      </c>
      <c r="B6" s="51">
        <v>1.18</v>
      </c>
      <c r="C6" s="51"/>
      <c r="D6" s="51"/>
      <c r="E6" s="51"/>
      <c r="F6" s="51"/>
      <c r="G6" s="51"/>
      <c r="H6" s="51"/>
      <c r="I6" s="51"/>
      <c r="J6" s="59"/>
      <c r="K6" s="59"/>
      <c r="L6" s="59"/>
      <c r="M6" s="60"/>
    </row>
    <row r="7" spans="1:14">
      <c r="A7" s="1"/>
      <c r="B7" s="51"/>
      <c r="C7" s="51">
        <v>0.3</v>
      </c>
      <c r="D7" s="51">
        <v>23</v>
      </c>
      <c r="E7" s="51">
        <v>0.1</v>
      </c>
      <c r="F7" s="51">
        <v>0.15</v>
      </c>
      <c r="G7" s="51">
        <v>0.1</v>
      </c>
      <c r="H7" s="51">
        <f>(B6+B8)/2+E7-F7-G7</f>
        <v>1.08</v>
      </c>
      <c r="I7" s="51">
        <f>0.3+0.2*2</f>
        <v>0.7</v>
      </c>
      <c r="J7" s="59">
        <f>I7*H7*D7*1.025</f>
        <v>17.8227</v>
      </c>
      <c r="K7" s="59">
        <f>J7-3.14*C7/2*C7/2*D7-L7</f>
        <v>14.58775</v>
      </c>
      <c r="L7" s="59">
        <f>I7*E7*D7</f>
        <v>1.61</v>
      </c>
      <c r="M7" s="61" t="s">
        <v>17</v>
      </c>
      <c r="N7" s="60"/>
    </row>
    <row r="8" spans="1:14">
      <c r="A8" s="1" t="s">
        <v>18</v>
      </c>
      <c r="B8" s="51">
        <v>1.28</v>
      </c>
      <c r="C8" s="51"/>
      <c r="D8" s="51"/>
      <c r="E8" s="51"/>
      <c r="F8" s="51"/>
      <c r="G8" s="51"/>
      <c r="H8" s="51"/>
      <c r="I8" s="51"/>
      <c r="J8" s="59"/>
      <c r="K8" s="59"/>
      <c r="L8" s="59"/>
      <c r="M8" s="62"/>
      <c r="N8" s="60"/>
    </row>
    <row r="9" spans="1:13">
      <c r="A9" s="52" t="s">
        <v>19</v>
      </c>
      <c r="B9" s="53">
        <f>AVERAGE(B3:B8)</f>
        <v>1.1425</v>
      </c>
      <c r="C9" s="2"/>
      <c r="D9" s="54">
        <f>SUM(D3:D8)</f>
        <v>74</v>
      </c>
      <c r="E9" s="51"/>
      <c r="F9" s="51"/>
      <c r="G9" s="51"/>
      <c r="H9" s="51"/>
      <c r="I9" s="2"/>
      <c r="J9" s="59"/>
      <c r="K9" s="63">
        <f>SUM(K3:K8)</f>
        <v>41.9658125</v>
      </c>
      <c r="L9" s="59">
        <f>I9*E9*D9</f>
        <v>0</v>
      </c>
      <c r="M9" s="60"/>
    </row>
    <row r="10" spans="1:13">
      <c r="A10" s="55"/>
      <c r="B10" s="56"/>
      <c r="C10" s="2"/>
      <c r="D10" s="54"/>
      <c r="E10" s="51"/>
      <c r="F10" s="51"/>
      <c r="G10" s="51"/>
      <c r="H10" s="51"/>
      <c r="I10" s="2"/>
      <c r="J10" s="59"/>
      <c r="K10" s="63"/>
      <c r="L10" s="59"/>
      <c r="M10" s="60"/>
    </row>
    <row r="11" spans="1:13">
      <c r="A11" s="1" t="s">
        <v>20</v>
      </c>
      <c r="B11" s="51">
        <v>0.56</v>
      </c>
      <c r="C11" s="51">
        <v>0.2</v>
      </c>
      <c r="D11" s="51">
        <v>8</v>
      </c>
      <c r="E11" s="51">
        <v>0.1</v>
      </c>
      <c r="F11" s="51">
        <v>0.15</v>
      </c>
      <c r="G11" s="51">
        <v>0.1</v>
      </c>
      <c r="H11" s="51">
        <f>(B11+B12)/2+E11-F11-G11</f>
        <v>0.39</v>
      </c>
      <c r="I11" s="51">
        <f t="shared" ref="I11:I15" si="0">0.2+0.2*2</f>
        <v>0.6</v>
      </c>
      <c r="J11" s="59">
        <f>I11*H11*D11*1.025</f>
        <v>1.9188</v>
      </c>
      <c r="K11" s="59">
        <f>J11-3.14*C11/2*C11/2*D11-L11</f>
        <v>1.1876</v>
      </c>
      <c r="L11" s="59">
        <f>I11*E11*D11</f>
        <v>0.48</v>
      </c>
      <c r="M11" s="60"/>
    </row>
    <row r="12" spans="1:13">
      <c r="A12" s="1" t="s">
        <v>21</v>
      </c>
      <c r="B12" s="51">
        <v>0.52</v>
      </c>
      <c r="C12" s="51"/>
      <c r="D12" s="51"/>
      <c r="E12" s="51"/>
      <c r="F12" s="51"/>
      <c r="G12" s="51"/>
      <c r="H12" s="51"/>
      <c r="I12" s="51"/>
      <c r="J12" s="59"/>
      <c r="K12" s="59"/>
      <c r="L12" s="59"/>
      <c r="M12" s="60"/>
    </row>
    <row r="13" spans="1:13">
      <c r="A13" s="1"/>
      <c r="B13" s="51"/>
      <c r="C13" s="51">
        <v>0.2</v>
      </c>
      <c r="D13" s="51">
        <v>9</v>
      </c>
      <c r="E13" s="51">
        <v>0.1</v>
      </c>
      <c r="F13" s="51">
        <v>0.15</v>
      </c>
      <c r="G13" s="51">
        <v>0.1</v>
      </c>
      <c r="H13" s="51">
        <f>(B12+B14)/2+E13-F13-G13</f>
        <v>0.425</v>
      </c>
      <c r="I13" s="51">
        <f t="shared" si="0"/>
        <v>0.6</v>
      </c>
      <c r="J13" s="59">
        <f>I13*H13*D13*1.025</f>
        <v>2.352375</v>
      </c>
      <c r="K13" s="59">
        <f>J13-3.14*C13/2*C13/2*D13-L13</f>
        <v>1.529775</v>
      </c>
      <c r="L13" s="59">
        <f>I13*E13*D13</f>
        <v>0.54</v>
      </c>
      <c r="M13" s="60"/>
    </row>
    <row r="14" spans="1:13">
      <c r="A14" s="1" t="s">
        <v>22</v>
      </c>
      <c r="B14" s="51">
        <v>0.63</v>
      </c>
      <c r="C14" s="51"/>
      <c r="D14" s="51"/>
      <c r="E14" s="51"/>
      <c r="F14" s="51"/>
      <c r="G14" s="51"/>
      <c r="H14" s="51"/>
      <c r="I14" s="51"/>
      <c r="J14" s="59"/>
      <c r="K14" s="59"/>
      <c r="L14" s="59"/>
      <c r="M14" s="60"/>
    </row>
    <row r="15" spans="1:13">
      <c r="A15" s="1"/>
      <c r="B15" s="51"/>
      <c r="C15" s="51">
        <v>0.2</v>
      </c>
      <c r="D15" s="51">
        <v>1.94</v>
      </c>
      <c r="E15" s="51">
        <v>0.1</v>
      </c>
      <c r="F15" s="51">
        <v>0.15</v>
      </c>
      <c r="G15" s="51">
        <v>0.1</v>
      </c>
      <c r="H15" s="51">
        <f>(B14+B16)/2+E15-F15-G15</f>
        <v>0.675</v>
      </c>
      <c r="I15" s="51">
        <f t="shared" si="0"/>
        <v>0.6</v>
      </c>
      <c r="J15" s="59">
        <f>I15*H15*D15*1.025</f>
        <v>0.8053425</v>
      </c>
      <c r="K15" s="59">
        <f>J15-3.14*C15/2*C15/2*D15-L15</f>
        <v>0.6280265</v>
      </c>
      <c r="L15" s="59">
        <f>I15*E15*D15</f>
        <v>0.1164</v>
      </c>
      <c r="M15" s="60"/>
    </row>
    <row r="16" spans="1:13">
      <c r="A16" s="1" t="s">
        <v>14</v>
      </c>
      <c r="B16" s="51">
        <v>1.02</v>
      </c>
      <c r="C16" s="51"/>
      <c r="D16" s="51"/>
      <c r="E16" s="51"/>
      <c r="F16" s="51"/>
      <c r="G16" s="51"/>
      <c r="H16" s="51"/>
      <c r="I16" s="51"/>
      <c r="J16" s="59"/>
      <c r="K16" s="59"/>
      <c r="L16" s="59"/>
      <c r="M16" s="60"/>
    </row>
    <row r="17" spans="1:13">
      <c r="A17" s="1"/>
      <c r="B17" s="51"/>
      <c r="C17" s="51"/>
      <c r="D17" s="51"/>
      <c r="E17" s="51"/>
      <c r="F17" s="51"/>
      <c r="G17" s="51"/>
      <c r="H17" s="51"/>
      <c r="I17" s="51"/>
      <c r="J17" s="59"/>
      <c r="K17" s="59">
        <f>J17-3.14*C17/2*C17/2*D17-L17</f>
        <v>0</v>
      </c>
      <c r="L17" s="59">
        <f>I17*E17*D17</f>
        <v>0</v>
      </c>
      <c r="M17" s="60"/>
    </row>
    <row r="18" spans="1:13">
      <c r="A18" s="1"/>
      <c r="B18" s="51"/>
      <c r="C18" s="51"/>
      <c r="D18" s="51"/>
      <c r="E18" s="51"/>
      <c r="F18" s="51"/>
      <c r="G18" s="51"/>
      <c r="H18" s="51"/>
      <c r="I18" s="51"/>
      <c r="J18" s="59"/>
      <c r="K18" s="59"/>
      <c r="L18" s="59"/>
      <c r="M18" s="60"/>
    </row>
    <row r="19" spans="1:13">
      <c r="A19" s="1" t="s">
        <v>23</v>
      </c>
      <c r="B19" s="51">
        <v>0.52</v>
      </c>
      <c r="C19" s="51">
        <v>0.2</v>
      </c>
      <c r="D19" s="51">
        <v>9</v>
      </c>
      <c r="E19" s="51">
        <v>0.1</v>
      </c>
      <c r="F19" s="51">
        <v>0.15</v>
      </c>
      <c r="G19" s="51">
        <v>0.1</v>
      </c>
      <c r="H19" s="51">
        <f>(B19+B20)/2+E19-F19-G19</f>
        <v>0.375</v>
      </c>
      <c r="I19" s="51">
        <f t="shared" ref="I19:I23" si="1">0.2+0.2*2</f>
        <v>0.6</v>
      </c>
      <c r="J19" s="59">
        <f>I19*H19*D19*1.025</f>
        <v>2.075625</v>
      </c>
      <c r="K19" s="59">
        <f>J19-3.14*C19/2*C19/2*D19-L19</f>
        <v>1.253025</v>
      </c>
      <c r="L19" s="59">
        <f>I19*E19*D19</f>
        <v>0.54</v>
      </c>
      <c r="M19" s="60"/>
    </row>
    <row r="20" spans="1:13">
      <c r="A20" s="1" t="s">
        <v>24</v>
      </c>
      <c r="B20" s="51">
        <v>0.53</v>
      </c>
      <c r="C20" s="51"/>
      <c r="D20" s="51"/>
      <c r="E20" s="51"/>
      <c r="F20" s="51"/>
      <c r="G20" s="51"/>
      <c r="H20" s="51"/>
      <c r="I20" s="51"/>
      <c r="J20" s="59"/>
      <c r="K20" s="59"/>
      <c r="L20" s="59"/>
      <c r="M20" s="60"/>
    </row>
    <row r="21" spans="1:13">
      <c r="A21" s="1"/>
      <c r="B21" s="51"/>
      <c r="C21" s="51">
        <v>0.2</v>
      </c>
      <c r="D21" s="51">
        <v>8</v>
      </c>
      <c r="E21" s="51">
        <v>0.1</v>
      </c>
      <c r="F21" s="51">
        <v>0.15</v>
      </c>
      <c r="G21" s="51">
        <v>0.1</v>
      </c>
      <c r="H21" s="51">
        <f>(B20+B22)/2+E21-F21-G21</f>
        <v>0.385</v>
      </c>
      <c r="I21" s="51">
        <f t="shared" si="1"/>
        <v>0.6</v>
      </c>
      <c r="J21" s="59">
        <f>I21*H21*D21*1.025</f>
        <v>1.8942</v>
      </c>
      <c r="K21" s="59">
        <f>J21-3.14*C21/2*C21/2*D21-L21</f>
        <v>1.163</v>
      </c>
      <c r="L21" s="59">
        <f>I21*E21*D21</f>
        <v>0.48</v>
      </c>
      <c r="M21" s="60"/>
    </row>
    <row r="22" spans="1:13">
      <c r="A22" s="1" t="s">
        <v>25</v>
      </c>
      <c r="B22" s="51">
        <v>0.54</v>
      </c>
      <c r="C22" s="51"/>
      <c r="D22" s="51"/>
      <c r="E22" s="51"/>
      <c r="F22" s="51"/>
      <c r="G22" s="51"/>
      <c r="H22" s="51"/>
      <c r="I22" s="51"/>
      <c r="J22" s="59"/>
      <c r="K22" s="59"/>
      <c r="L22" s="59"/>
      <c r="M22" s="60"/>
    </row>
    <row r="23" spans="1:13">
      <c r="A23" s="1"/>
      <c r="B23" s="51"/>
      <c r="C23" s="51">
        <v>0.2</v>
      </c>
      <c r="D23" s="51">
        <v>2.02</v>
      </c>
      <c r="E23" s="51">
        <v>0.1</v>
      </c>
      <c r="F23" s="51">
        <v>0.15</v>
      </c>
      <c r="G23" s="51">
        <v>0.1</v>
      </c>
      <c r="H23" s="51">
        <f>(B22+B24)/2+E23-F23-G23</f>
        <v>0.665</v>
      </c>
      <c r="I23" s="51">
        <f t="shared" si="1"/>
        <v>0.6</v>
      </c>
      <c r="J23" s="59">
        <f>I23*H23*D23*1.025</f>
        <v>0.8261295</v>
      </c>
      <c r="K23" s="59">
        <f>J23-3.14*C23/2*C23/2*D23-L23</f>
        <v>0.6415015</v>
      </c>
      <c r="L23" s="59">
        <f>I23*E23*D23</f>
        <v>0.1212</v>
      </c>
      <c r="M23" s="60"/>
    </row>
    <row r="24" spans="1:13">
      <c r="A24" s="1" t="s">
        <v>15</v>
      </c>
      <c r="B24" s="51">
        <v>1.09</v>
      </c>
      <c r="C24" s="51"/>
      <c r="D24" s="51"/>
      <c r="E24" s="51"/>
      <c r="F24" s="51"/>
      <c r="G24" s="51"/>
      <c r="H24" s="51"/>
      <c r="I24" s="51"/>
      <c r="J24" s="59"/>
      <c r="K24" s="59"/>
      <c r="L24" s="59"/>
      <c r="M24" s="60"/>
    </row>
    <row r="25" spans="1:13">
      <c r="A25" s="1"/>
      <c r="B25" s="51"/>
      <c r="C25" s="51"/>
      <c r="D25" s="51"/>
      <c r="E25" s="51"/>
      <c r="F25" s="51"/>
      <c r="G25" s="51"/>
      <c r="H25" s="51"/>
      <c r="I25" s="51"/>
      <c r="J25" s="59"/>
      <c r="K25" s="59">
        <f>J25-3.14*C25/2*C25/2*D25-L25</f>
        <v>0</v>
      </c>
      <c r="L25" s="59">
        <f>I25*E25*D25</f>
        <v>0</v>
      </c>
      <c r="M25" s="60"/>
    </row>
    <row r="26" spans="1:13">
      <c r="A26" s="1"/>
      <c r="B26" s="51"/>
      <c r="C26" s="51"/>
      <c r="D26" s="51"/>
      <c r="E26" s="51"/>
      <c r="F26" s="51"/>
      <c r="G26" s="51"/>
      <c r="H26" s="51"/>
      <c r="I26" s="51"/>
      <c r="J26" s="59"/>
      <c r="K26" s="59"/>
      <c r="L26" s="59"/>
      <c r="M26" s="60"/>
    </row>
    <row r="27" spans="1:13">
      <c r="A27" s="1" t="s">
        <v>26</v>
      </c>
      <c r="B27" s="51">
        <v>0.46</v>
      </c>
      <c r="C27" s="51">
        <v>0.2</v>
      </c>
      <c r="D27" s="51">
        <v>8.5</v>
      </c>
      <c r="E27" s="51">
        <v>0.1</v>
      </c>
      <c r="F27" s="51">
        <v>0.15</v>
      </c>
      <c r="G27" s="51">
        <v>0.1</v>
      </c>
      <c r="H27" s="51">
        <f>(B27+B28)/2+E27-F27-G27</f>
        <v>0.33</v>
      </c>
      <c r="I27" s="51">
        <f t="shared" ref="I27:I31" si="2">0.2+0.2*2</f>
        <v>0.6</v>
      </c>
      <c r="J27" s="59">
        <f>I27*H27*D27*1.025</f>
        <v>1.725075</v>
      </c>
      <c r="K27" s="59">
        <f>J27-3.14*C27/2*C27/2*D27-L27</f>
        <v>0.948175</v>
      </c>
      <c r="L27" s="59">
        <f>I27*E27*D27</f>
        <v>0.51</v>
      </c>
      <c r="M27" s="60"/>
    </row>
    <row r="28" spans="1:13">
      <c r="A28" s="1" t="s">
        <v>27</v>
      </c>
      <c r="B28" s="51">
        <v>0.5</v>
      </c>
      <c r="C28" s="51"/>
      <c r="D28" s="51"/>
      <c r="E28" s="51"/>
      <c r="F28" s="51"/>
      <c r="G28" s="51"/>
      <c r="H28" s="51"/>
      <c r="I28" s="51"/>
      <c r="J28" s="59"/>
      <c r="K28" s="59"/>
      <c r="L28" s="59"/>
      <c r="M28" s="60"/>
    </row>
    <row r="29" spans="1:13">
      <c r="A29" s="1"/>
      <c r="B29" s="51"/>
      <c r="C29" s="51">
        <v>0.2</v>
      </c>
      <c r="D29" s="51">
        <v>8.5</v>
      </c>
      <c r="E29" s="51">
        <v>0.1</v>
      </c>
      <c r="F29" s="51">
        <v>0.15</v>
      </c>
      <c r="G29" s="51">
        <v>0.1</v>
      </c>
      <c r="H29" s="51">
        <f>(B28+B30)/2+E29-F29-G29</f>
        <v>0.365</v>
      </c>
      <c r="I29" s="51">
        <f t="shared" si="2"/>
        <v>0.6</v>
      </c>
      <c r="J29" s="59">
        <f>I29*H29*D29*1.025</f>
        <v>1.9080375</v>
      </c>
      <c r="K29" s="59">
        <f>J29-3.14*C29/2*C29/2*D29-L29</f>
        <v>1.1311375</v>
      </c>
      <c r="L29" s="59">
        <f>I29*E29*D29</f>
        <v>0.51</v>
      </c>
      <c r="M29" s="60"/>
    </row>
    <row r="30" spans="1:13">
      <c r="A30" s="1" t="s">
        <v>28</v>
      </c>
      <c r="B30" s="51">
        <v>0.53</v>
      </c>
      <c r="C30" s="51"/>
      <c r="D30" s="51"/>
      <c r="E30" s="51"/>
      <c r="F30" s="51"/>
      <c r="G30" s="51"/>
      <c r="H30" s="51"/>
      <c r="I30" s="51"/>
      <c r="J30" s="59"/>
      <c r="K30" s="59"/>
      <c r="L30" s="59"/>
      <c r="M30" s="60"/>
    </row>
    <row r="31" spans="1:13">
      <c r="A31" s="1"/>
      <c r="B31" s="51"/>
      <c r="C31" s="51">
        <v>0.2</v>
      </c>
      <c r="D31" s="51">
        <v>1.99</v>
      </c>
      <c r="E31" s="51">
        <v>0.1</v>
      </c>
      <c r="F31" s="51">
        <v>0.15</v>
      </c>
      <c r="G31" s="51">
        <v>0.1</v>
      </c>
      <c r="H31" s="51">
        <f>(B30+B32)/2+E31-F31-G31</f>
        <v>0.705</v>
      </c>
      <c r="I31" s="51">
        <f t="shared" si="2"/>
        <v>0.6</v>
      </c>
      <c r="J31" s="59">
        <f>I31*H31*D31*1.025</f>
        <v>0.86281425</v>
      </c>
      <c r="K31" s="59">
        <f>J31-3.14*C31/2*C31/2*D31-L31</f>
        <v>0.68092825</v>
      </c>
      <c r="L31" s="59">
        <f>I31*E31*D31</f>
        <v>0.1194</v>
      </c>
      <c r="M31" s="60"/>
    </row>
    <row r="32" spans="1:13">
      <c r="A32" s="1" t="s">
        <v>16</v>
      </c>
      <c r="B32" s="51">
        <v>1.18</v>
      </c>
      <c r="C32" s="51"/>
      <c r="D32" s="51"/>
      <c r="E32" s="51"/>
      <c r="F32" s="51"/>
      <c r="G32" s="51"/>
      <c r="H32" s="51"/>
      <c r="I32" s="51"/>
      <c r="J32" s="59"/>
      <c r="K32" s="59"/>
      <c r="L32" s="59"/>
      <c r="M32" s="60"/>
    </row>
    <row r="33" spans="1:13">
      <c r="A33" s="1"/>
      <c r="B33" s="51"/>
      <c r="C33" s="51"/>
      <c r="D33" s="51"/>
      <c r="E33" s="51"/>
      <c r="F33" s="51"/>
      <c r="G33" s="51"/>
      <c r="H33" s="51"/>
      <c r="I33" s="51"/>
      <c r="J33" s="59"/>
      <c r="K33" s="59">
        <f>J33-3.14*C33/2*C33/2*D33-L33</f>
        <v>0</v>
      </c>
      <c r="L33" s="59">
        <f>I33*E33*D33</f>
        <v>0</v>
      </c>
      <c r="M33" s="60"/>
    </row>
    <row r="34" spans="1:13">
      <c r="A34" s="1"/>
      <c r="B34" s="51"/>
      <c r="C34" s="51"/>
      <c r="D34" s="51"/>
      <c r="E34" s="51"/>
      <c r="F34" s="51"/>
      <c r="G34" s="51"/>
      <c r="H34" s="51"/>
      <c r="I34" s="51"/>
      <c r="J34" s="59"/>
      <c r="K34" s="59"/>
      <c r="L34" s="59"/>
      <c r="M34" s="60"/>
    </row>
    <row r="35" spans="1:13">
      <c r="A35" s="1" t="s">
        <v>29</v>
      </c>
      <c r="B35" s="51">
        <v>0.47</v>
      </c>
      <c r="C35" s="51">
        <v>0.2</v>
      </c>
      <c r="D35" s="51">
        <v>9</v>
      </c>
      <c r="E35" s="51">
        <v>0.1</v>
      </c>
      <c r="F35" s="51">
        <v>0.15</v>
      </c>
      <c r="G35" s="51">
        <v>0.1</v>
      </c>
      <c r="H35" s="51">
        <f>(B35+B36)/2+E35-F35-G35</f>
        <v>0.34</v>
      </c>
      <c r="I35" s="51">
        <f>0.2+0.2*2</f>
        <v>0.6</v>
      </c>
      <c r="J35" s="59">
        <f>I35*H35*D35*1.025</f>
        <v>1.8819</v>
      </c>
      <c r="K35" s="59">
        <f>J35-3.14*C35/2*C35/2*D35-L35</f>
        <v>1.0593</v>
      </c>
      <c r="L35" s="59">
        <f>I35*E35*D35</f>
        <v>0.54</v>
      </c>
      <c r="M35" s="60"/>
    </row>
    <row r="36" spans="1:13">
      <c r="A36" s="1" t="s">
        <v>30</v>
      </c>
      <c r="B36" s="51">
        <v>0.51</v>
      </c>
      <c r="C36" s="51"/>
      <c r="D36" s="51"/>
      <c r="E36" s="51"/>
      <c r="F36" s="51"/>
      <c r="G36" s="51"/>
      <c r="H36" s="51"/>
      <c r="I36" s="51"/>
      <c r="J36" s="59"/>
      <c r="K36" s="59"/>
      <c r="L36" s="59"/>
      <c r="M36" s="60"/>
    </row>
    <row r="37" spans="1:13">
      <c r="A37" s="1"/>
      <c r="B37" s="51"/>
      <c r="C37" s="51">
        <v>0.2</v>
      </c>
      <c r="D37" s="51">
        <v>5</v>
      </c>
      <c r="E37" s="51">
        <v>0.1</v>
      </c>
      <c r="F37" s="51">
        <v>0.15</v>
      </c>
      <c r="G37" s="51">
        <v>0.1</v>
      </c>
      <c r="H37" s="51">
        <f>(B36+B38)/2+E37-F37-G37</f>
        <v>0.745</v>
      </c>
      <c r="I37" s="51">
        <f>0.2+0.2*2</f>
        <v>0.6</v>
      </c>
      <c r="J37" s="59">
        <f>I37*H37*D37*1.025</f>
        <v>2.290875</v>
      </c>
      <c r="K37" s="59">
        <f>J37-3.14*C37/2*C37/2*D37-L37</f>
        <v>1.833875</v>
      </c>
      <c r="L37" s="59">
        <f>I37*E37*D37</f>
        <v>0.3</v>
      </c>
      <c r="M37" s="60"/>
    </row>
    <row r="38" spans="1:13">
      <c r="A38" s="1" t="s">
        <v>18</v>
      </c>
      <c r="B38" s="51">
        <v>1.28</v>
      </c>
      <c r="C38" s="51"/>
      <c r="D38" s="51"/>
      <c r="E38" s="51"/>
      <c r="F38" s="51"/>
      <c r="G38" s="51"/>
      <c r="H38" s="51"/>
      <c r="I38" s="51"/>
      <c r="J38" s="59"/>
      <c r="K38" s="59"/>
      <c r="L38" s="59"/>
      <c r="M38" s="60"/>
    </row>
    <row r="39" spans="1:13">
      <c r="A39" s="1"/>
      <c r="B39" s="51"/>
      <c r="C39" s="51"/>
      <c r="D39" s="51"/>
      <c r="E39" s="51"/>
      <c r="F39" s="51"/>
      <c r="G39" s="51"/>
      <c r="H39" s="51"/>
      <c r="I39" s="51"/>
      <c r="J39" s="59"/>
      <c r="K39" s="59">
        <f>J39-3.14*C39/2*C39/2*D39-L39</f>
        <v>0</v>
      </c>
      <c r="L39" s="59">
        <f>I39*E39*D39</f>
        <v>0</v>
      </c>
      <c r="M39" s="60"/>
    </row>
    <row r="40" spans="1:13">
      <c r="A40" s="1"/>
      <c r="B40" s="51"/>
      <c r="C40" s="51"/>
      <c r="D40" s="51"/>
      <c r="E40" s="51"/>
      <c r="F40" s="51"/>
      <c r="G40" s="51"/>
      <c r="H40" s="51"/>
      <c r="I40" s="51"/>
      <c r="J40" s="59"/>
      <c r="K40" s="59"/>
      <c r="L40" s="59"/>
      <c r="M40" s="60"/>
    </row>
    <row r="41" spans="1:13">
      <c r="A41" s="1" t="s">
        <v>31</v>
      </c>
      <c r="B41" s="51">
        <v>0.53</v>
      </c>
      <c r="C41" s="51">
        <v>0.2</v>
      </c>
      <c r="D41" s="51">
        <v>4.05</v>
      </c>
      <c r="E41" s="51">
        <v>0.1</v>
      </c>
      <c r="F41" s="51">
        <v>0.15</v>
      </c>
      <c r="G41" s="51">
        <v>0.1</v>
      </c>
      <c r="H41" s="51">
        <f>(B41+B42)/2+E41-F41-G41</f>
        <v>0.38</v>
      </c>
      <c r="I41" s="51">
        <f>0.2+0.2*2</f>
        <v>0.6</v>
      </c>
      <c r="J41" s="59">
        <f>I41*H41*D41*1.025</f>
        <v>0.946485</v>
      </c>
      <c r="K41" s="59">
        <f>J41-3.14*C41/2*C41/2*D41-L41</f>
        <v>0.576315</v>
      </c>
      <c r="L41" s="59">
        <f>I41*E41*D41</f>
        <v>0.243</v>
      </c>
      <c r="M41" s="60"/>
    </row>
    <row r="42" spans="1:13">
      <c r="A42" s="1" t="s">
        <v>32</v>
      </c>
      <c r="B42" s="57">
        <v>0.53</v>
      </c>
      <c r="C42" s="51"/>
      <c r="D42" s="51"/>
      <c r="E42" s="51"/>
      <c r="F42" s="51"/>
      <c r="G42" s="51"/>
      <c r="H42" s="51"/>
      <c r="I42" s="51"/>
      <c r="J42" s="59"/>
      <c r="K42" s="59"/>
      <c r="L42" s="59"/>
      <c r="M42" s="60"/>
    </row>
    <row r="43" spans="1:13">
      <c r="A43" s="1"/>
      <c r="B43" s="57"/>
      <c r="C43" s="51">
        <v>0.2</v>
      </c>
      <c r="D43" s="51">
        <v>7.51</v>
      </c>
      <c r="E43" s="51">
        <v>0.1</v>
      </c>
      <c r="F43" s="51">
        <v>0.15</v>
      </c>
      <c r="G43" s="51">
        <v>0.1</v>
      </c>
      <c r="H43" s="51">
        <f>(B42+B44)/2+E43-F43-G43</f>
        <v>0.38</v>
      </c>
      <c r="I43" s="51">
        <f>0.2+0.2*2</f>
        <v>0.6</v>
      </c>
      <c r="J43" s="59">
        <f>I43*H43*D43*1.025</f>
        <v>1.755087</v>
      </c>
      <c r="K43" s="59">
        <f>J43-3.14*C43/2*C43/2*D43-L43</f>
        <v>1.068673</v>
      </c>
      <c r="L43" s="59">
        <f>I43*E43*D43</f>
        <v>0.4506</v>
      </c>
      <c r="M43" s="60"/>
    </row>
    <row r="44" spans="1:13">
      <c r="A44" s="1" t="s">
        <v>33</v>
      </c>
      <c r="B44" s="1">
        <v>0.53</v>
      </c>
      <c r="C44" s="51"/>
      <c r="D44" s="51"/>
      <c r="E44" s="51"/>
      <c r="F44" s="51"/>
      <c r="G44" s="51"/>
      <c r="H44" s="51"/>
      <c r="I44" s="51"/>
      <c r="J44" s="59"/>
      <c r="K44" s="59"/>
      <c r="L44" s="59"/>
      <c r="M44" s="60"/>
    </row>
    <row r="45" spans="1:13">
      <c r="A45" s="1"/>
      <c r="B45" s="1"/>
      <c r="C45" s="51"/>
      <c r="D45" s="51"/>
      <c r="E45" s="51"/>
      <c r="F45" s="51"/>
      <c r="G45" s="51"/>
      <c r="H45" s="51"/>
      <c r="I45" s="51"/>
      <c r="J45" s="59"/>
      <c r="K45" s="59">
        <f>J45-3.14*C45/2*C45/2*D45-L45</f>
        <v>0</v>
      </c>
      <c r="L45" s="59">
        <f>I45*E45*D45</f>
        <v>0</v>
      </c>
      <c r="M45" s="60"/>
    </row>
    <row r="46" spans="1:13">
      <c r="A46" s="1"/>
      <c r="B46" s="1"/>
      <c r="C46" s="51"/>
      <c r="D46" s="51"/>
      <c r="E46" s="51"/>
      <c r="F46" s="51"/>
      <c r="G46" s="51"/>
      <c r="H46" s="51"/>
      <c r="I46" s="51"/>
      <c r="J46" s="59"/>
      <c r="K46" s="59"/>
      <c r="L46" s="59"/>
      <c r="M46" s="60"/>
    </row>
    <row r="47" spans="1:13">
      <c r="A47" s="1" t="s">
        <v>34</v>
      </c>
      <c r="B47" s="1">
        <v>0.52</v>
      </c>
      <c r="C47" s="51">
        <v>0.2</v>
      </c>
      <c r="D47" s="51">
        <v>8.94</v>
      </c>
      <c r="E47" s="51">
        <v>0.1</v>
      </c>
      <c r="F47" s="51">
        <v>0.15</v>
      </c>
      <c r="G47" s="51">
        <v>0.1</v>
      </c>
      <c r="H47" s="51">
        <f>(B47+B48)/2+E47-F47-G47</f>
        <v>0.385</v>
      </c>
      <c r="I47" s="51">
        <f t="shared" ref="I47:I51" si="3">0.2+0.2*2</f>
        <v>0.6</v>
      </c>
      <c r="J47" s="59">
        <f>I47*H47*D47*1.025</f>
        <v>2.1167685</v>
      </c>
      <c r="K47" s="59">
        <f>J47-3.14*C47/2*C47/2*D47-L47</f>
        <v>1.2996525</v>
      </c>
      <c r="L47" s="59">
        <f>I47*E47*D47</f>
        <v>0.5364</v>
      </c>
      <c r="M47" s="60"/>
    </row>
    <row r="48" spans="1:13">
      <c r="A48" s="1" t="s">
        <v>35</v>
      </c>
      <c r="B48" s="1">
        <v>0.55</v>
      </c>
      <c r="C48" s="51"/>
      <c r="D48" s="51"/>
      <c r="E48" s="51"/>
      <c r="F48" s="51"/>
      <c r="G48" s="51"/>
      <c r="H48" s="51"/>
      <c r="I48" s="51"/>
      <c r="J48" s="59"/>
      <c r="K48" s="59"/>
      <c r="L48" s="59"/>
      <c r="M48" s="60"/>
    </row>
    <row r="49" spans="1:13">
      <c r="A49" s="1"/>
      <c r="B49" s="1"/>
      <c r="C49" s="51">
        <v>0.2</v>
      </c>
      <c r="D49" s="51">
        <v>4.41</v>
      </c>
      <c r="E49" s="51">
        <v>0.1</v>
      </c>
      <c r="F49" s="51">
        <v>0.15</v>
      </c>
      <c r="G49" s="51">
        <v>0.1</v>
      </c>
      <c r="H49" s="51">
        <f>(B48+B50)/2+E49-F49-G49</f>
        <v>0.395</v>
      </c>
      <c r="I49" s="51">
        <f t="shared" si="3"/>
        <v>0.6</v>
      </c>
      <c r="J49" s="59">
        <f>I49*H49*D49*1.025</f>
        <v>1.07129925</v>
      </c>
      <c r="K49" s="59">
        <f>J49-3.14*C49/2*C49/2*D49-L49</f>
        <v>0.66822525</v>
      </c>
      <c r="L49" s="59">
        <f>I49*E49*D49</f>
        <v>0.2646</v>
      </c>
      <c r="M49" s="60"/>
    </row>
    <row r="50" spans="1:13">
      <c r="A50" s="1" t="s">
        <v>36</v>
      </c>
      <c r="B50" s="57">
        <f>(B48+B52)/2</f>
        <v>0.54</v>
      </c>
      <c r="C50" s="51"/>
      <c r="D50" s="51"/>
      <c r="E50" s="51"/>
      <c r="F50" s="51"/>
      <c r="G50" s="51"/>
      <c r="H50" s="51"/>
      <c r="I50" s="51"/>
      <c r="J50" s="59"/>
      <c r="K50" s="59"/>
      <c r="L50" s="59"/>
      <c r="M50" s="60"/>
    </row>
    <row r="51" spans="1:13">
      <c r="A51" s="1"/>
      <c r="B51" s="57"/>
      <c r="C51" s="51">
        <v>0.2</v>
      </c>
      <c r="D51" s="51">
        <v>7.02</v>
      </c>
      <c r="E51" s="51">
        <v>0.1</v>
      </c>
      <c r="F51" s="51">
        <v>0.15</v>
      </c>
      <c r="G51" s="51">
        <v>0.1</v>
      </c>
      <c r="H51" s="51">
        <f>(B50+B52)/2+E51-F51-G51</f>
        <v>0.385</v>
      </c>
      <c r="I51" s="51">
        <f t="shared" si="3"/>
        <v>0.6</v>
      </c>
      <c r="J51" s="59">
        <f>I51*H51*D51*1.025</f>
        <v>1.6621605</v>
      </c>
      <c r="K51" s="59">
        <f>J51-3.14*C51/2*C51/2*D51-L51</f>
        <v>1.0205325</v>
      </c>
      <c r="L51" s="59">
        <f>I51*E51*D51</f>
        <v>0.4212</v>
      </c>
      <c r="M51" s="60"/>
    </row>
    <row r="52" spans="1:13">
      <c r="A52" s="1" t="s">
        <v>37</v>
      </c>
      <c r="B52" s="1">
        <v>0.53</v>
      </c>
      <c r="C52" s="51"/>
      <c r="D52" s="51"/>
      <c r="E52" s="51"/>
      <c r="F52" s="51"/>
      <c r="G52" s="51"/>
      <c r="H52" s="51"/>
      <c r="I52" s="51"/>
      <c r="J52" s="59"/>
      <c r="K52" s="59"/>
      <c r="L52" s="59"/>
      <c r="M52" s="60"/>
    </row>
    <row r="53" spans="1:13">
      <c r="A53" s="1"/>
      <c r="B53" s="1"/>
      <c r="C53" s="51"/>
      <c r="D53" s="51"/>
      <c r="E53" s="51"/>
      <c r="F53" s="51"/>
      <c r="G53" s="51"/>
      <c r="H53" s="51"/>
      <c r="I53" s="51"/>
      <c r="J53" s="59"/>
      <c r="K53" s="59">
        <f>J53-3.14*C53/2*C53/2*D53-L53</f>
        <v>0</v>
      </c>
      <c r="L53" s="59">
        <f>I53*E53*D53</f>
        <v>0</v>
      </c>
      <c r="M53" s="60"/>
    </row>
    <row r="54" spans="1:13">
      <c r="A54" s="1"/>
      <c r="B54" s="1"/>
      <c r="C54" s="51"/>
      <c r="D54" s="51"/>
      <c r="E54" s="51"/>
      <c r="F54" s="51"/>
      <c r="G54" s="51"/>
      <c r="H54" s="51"/>
      <c r="I54" s="51"/>
      <c r="J54" s="59"/>
      <c r="K54" s="59"/>
      <c r="L54" s="59"/>
      <c r="M54" s="60"/>
    </row>
    <row r="55" spans="1:13">
      <c r="A55" s="1" t="s">
        <v>38</v>
      </c>
      <c r="B55" s="1">
        <v>0.54</v>
      </c>
      <c r="C55" s="51">
        <v>0.2</v>
      </c>
      <c r="D55" s="51">
        <v>4.3</v>
      </c>
      <c r="E55" s="51">
        <v>0.1</v>
      </c>
      <c r="F55" s="51">
        <v>0.15</v>
      </c>
      <c r="G55" s="51">
        <v>0.1</v>
      </c>
      <c r="H55" s="51">
        <f>(B55+B56)/2+E55-F55-G55</f>
        <v>0.39</v>
      </c>
      <c r="I55" s="51">
        <f>0.2+0.2*2</f>
        <v>0.6</v>
      </c>
      <c r="J55" s="59">
        <f>I55*H55*D55*1.025</f>
        <v>1.031355</v>
      </c>
      <c r="K55" s="59">
        <f>J55-3.14*C55/2*C55/2*D55-L55</f>
        <v>0.638335</v>
      </c>
      <c r="L55" s="59">
        <f>I55*E55*D55</f>
        <v>0.258</v>
      </c>
      <c r="M55" s="60"/>
    </row>
    <row r="56" spans="1:13">
      <c r="A56" s="1" t="s">
        <v>39</v>
      </c>
      <c r="B56" s="57">
        <f>B55</f>
        <v>0.54</v>
      </c>
      <c r="C56" s="51"/>
      <c r="D56" s="51"/>
      <c r="E56" s="51"/>
      <c r="F56" s="51"/>
      <c r="G56" s="51"/>
      <c r="H56" s="51"/>
      <c r="I56" s="51"/>
      <c r="J56" s="59"/>
      <c r="K56" s="59"/>
      <c r="L56" s="59"/>
      <c r="M56" s="60"/>
    </row>
    <row r="57" spans="1:13">
      <c r="A57" s="1"/>
      <c r="B57" s="57"/>
      <c r="C57" s="51">
        <v>0.2</v>
      </c>
      <c r="D57" s="51">
        <v>7.1</v>
      </c>
      <c r="E57" s="51">
        <v>0.1</v>
      </c>
      <c r="F57" s="51">
        <v>0.15</v>
      </c>
      <c r="G57" s="51">
        <v>0.1</v>
      </c>
      <c r="H57" s="51">
        <f>(B56+B58)/2+E57-F57-G57</f>
        <v>0.39</v>
      </c>
      <c r="I57" s="51">
        <f>0.2+0.2*2</f>
        <v>0.6</v>
      </c>
      <c r="J57" s="59">
        <f>I57*H57*D57*1.025</f>
        <v>1.702935</v>
      </c>
      <c r="K57" s="59">
        <f>J57-3.14*C57/2*C57/2*D57-L57</f>
        <v>1.053995</v>
      </c>
      <c r="L57" s="59">
        <f>I57*E57*D57</f>
        <v>0.426</v>
      </c>
      <c r="M57" s="60"/>
    </row>
    <row r="58" spans="1:13">
      <c r="A58" s="1" t="s">
        <v>40</v>
      </c>
      <c r="B58" s="51">
        <v>0.54</v>
      </c>
      <c r="C58" s="51"/>
      <c r="D58" s="51"/>
      <c r="E58" s="51"/>
      <c r="F58" s="51"/>
      <c r="G58" s="51"/>
      <c r="H58" s="51"/>
      <c r="I58" s="51"/>
      <c r="J58" s="59"/>
      <c r="K58" s="59"/>
      <c r="L58" s="59"/>
      <c r="M58" s="60"/>
    </row>
    <row r="59" spans="1:13">
      <c r="A59" s="1"/>
      <c r="B59" s="51"/>
      <c r="C59" s="51"/>
      <c r="D59" s="51"/>
      <c r="E59" s="51"/>
      <c r="F59" s="51"/>
      <c r="G59" s="51"/>
      <c r="H59" s="51"/>
      <c r="I59" s="51"/>
      <c r="J59" s="59"/>
      <c r="K59" s="59">
        <f>J59-3.14*C59/2*C59/2*D59-L59</f>
        <v>0</v>
      </c>
      <c r="L59" s="59">
        <f>I59*E59*D59</f>
        <v>0</v>
      </c>
      <c r="M59" s="60"/>
    </row>
    <row r="60" spans="1:13">
      <c r="A60" s="1"/>
      <c r="B60" s="51"/>
      <c r="C60" s="51"/>
      <c r="D60" s="51"/>
      <c r="E60" s="51"/>
      <c r="F60" s="51"/>
      <c r="G60" s="51"/>
      <c r="H60" s="51"/>
      <c r="I60" s="51"/>
      <c r="J60" s="59"/>
      <c r="K60" s="59"/>
      <c r="L60" s="59"/>
      <c r="M60" s="60"/>
    </row>
    <row r="61" spans="1:13">
      <c r="A61" s="1" t="s">
        <v>41</v>
      </c>
      <c r="B61" s="51">
        <v>0.56</v>
      </c>
      <c r="C61" s="51">
        <v>0.2</v>
      </c>
      <c r="D61" s="51">
        <v>4.2</v>
      </c>
      <c r="E61" s="51">
        <v>0.1</v>
      </c>
      <c r="F61" s="51">
        <v>0.15</v>
      </c>
      <c r="G61" s="51">
        <v>0.1</v>
      </c>
      <c r="H61" s="51">
        <f>(B61+B62)/2+E61-F61-G61</f>
        <v>0.4075</v>
      </c>
      <c r="I61" s="51">
        <f t="shared" ref="I61:I65" si="4">0.2+0.2*2</f>
        <v>0.6</v>
      </c>
      <c r="J61" s="59">
        <f>I61*H61*D61*1.025</f>
        <v>1.0525725</v>
      </c>
      <c r="K61" s="59">
        <f>J61-3.14*C61/2*C61/2*D61-L61</f>
        <v>0.6686925</v>
      </c>
      <c r="L61" s="59">
        <f>I61*E61*D61</f>
        <v>0.252</v>
      </c>
      <c r="M61" s="60"/>
    </row>
    <row r="62" spans="1:13">
      <c r="A62" s="1" t="s">
        <v>42</v>
      </c>
      <c r="B62" s="57">
        <f>(B61+B64)/2</f>
        <v>0.555</v>
      </c>
      <c r="C62" s="51"/>
      <c r="D62" s="51"/>
      <c r="E62" s="51"/>
      <c r="F62" s="51"/>
      <c r="G62" s="51"/>
      <c r="H62" s="51"/>
      <c r="I62" s="51"/>
      <c r="J62" s="59"/>
      <c r="K62" s="59"/>
      <c r="L62" s="59"/>
      <c r="M62" s="60"/>
    </row>
    <row r="63" spans="1:13">
      <c r="A63" s="1"/>
      <c r="B63" s="57"/>
      <c r="C63" s="51">
        <v>0.2</v>
      </c>
      <c r="D63" s="51">
        <v>7.119</v>
      </c>
      <c r="E63" s="51">
        <v>0.1</v>
      </c>
      <c r="F63" s="51">
        <v>0.15</v>
      </c>
      <c r="G63" s="51">
        <v>0.1</v>
      </c>
      <c r="H63" s="51">
        <f>(B62+B64)/2+E63-F63-G63</f>
        <v>0.4025</v>
      </c>
      <c r="I63" s="51">
        <f t="shared" si="4"/>
        <v>0.6</v>
      </c>
      <c r="J63" s="59">
        <f>I63*H63*D63*1.025</f>
        <v>1.7622194625</v>
      </c>
      <c r="K63" s="59">
        <f>J63-3.14*C63/2*C63/2*D63-L63</f>
        <v>1.1115428625</v>
      </c>
      <c r="L63" s="59">
        <f>I63*E63*D63</f>
        <v>0.42714</v>
      </c>
      <c r="M63" s="60"/>
    </row>
    <row r="64" spans="1:13">
      <c r="A64" s="1" t="s">
        <v>43</v>
      </c>
      <c r="B64" s="51">
        <v>0.55</v>
      </c>
      <c r="C64" s="51"/>
      <c r="D64" s="51"/>
      <c r="E64" s="51"/>
      <c r="F64" s="51"/>
      <c r="G64" s="51"/>
      <c r="H64" s="51"/>
      <c r="I64" s="51"/>
      <c r="J64" s="59"/>
      <c r="K64" s="59"/>
      <c r="L64" s="59"/>
      <c r="M64" s="60"/>
    </row>
    <row r="65" spans="1:13">
      <c r="A65" s="1"/>
      <c r="B65" s="51"/>
      <c r="C65" s="51">
        <v>0.2</v>
      </c>
      <c r="D65" s="51">
        <v>8.54</v>
      </c>
      <c r="E65" s="51">
        <v>0.1</v>
      </c>
      <c r="F65" s="51">
        <v>0.15</v>
      </c>
      <c r="G65" s="51">
        <v>0.1</v>
      </c>
      <c r="H65" s="51">
        <f>(B64+B66)/2+E65-F65-G65</f>
        <v>0.385</v>
      </c>
      <c r="I65" s="51">
        <f t="shared" si="4"/>
        <v>0.6</v>
      </c>
      <c r="J65" s="59">
        <f>I65*H65*D65*1.025</f>
        <v>2.0220585</v>
      </c>
      <c r="K65" s="59">
        <f>J65-3.14*C65/2*C65/2*D65-L65</f>
        <v>1.2415025</v>
      </c>
      <c r="L65" s="59">
        <f>I65*E65*D65</f>
        <v>0.5124</v>
      </c>
      <c r="M65" s="60"/>
    </row>
    <row r="66" spans="1:13">
      <c r="A66" s="1" t="s">
        <v>44</v>
      </c>
      <c r="B66" s="1">
        <v>0.52</v>
      </c>
      <c r="C66" s="51"/>
      <c r="D66" s="51"/>
      <c r="E66" s="51"/>
      <c r="F66" s="51"/>
      <c r="G66" s="51"/>
      <c r="H66" s="51"/>
      <c r="I66" s="51"/>
      <c r="J66" s="59"/>
      <c r="K66" s="59"/>
      <c r="L66" s="59"/>
      <c r="M66" s="60"/>
    </row>
    <row r="67" spans="1:13">
      <c r="A67" s="1"/>
      <c r="B67" s="1"/>
      <c r="C67" s="51">
        <v>0.2</v>
      </c>
      <c r="D67" s="51">
        <v>8.95</v>
      </c>
      <c r="E67" s="51">
        <v>0.1</v>
      </c>
      <c r="F67" s="51">
        <v>0.15</v>
      </c>
      <c r="G67" s="51">
        <v>0.1</v>
      </c>
      <c r="H67" s="51">
        <f>(B66+B68)/2+E67-F67-G67</f>
        <v>0.345</v>
      </c>
      <c r="I67" s="51">
        <f>0.2+0.2*2</f>
        <v>0.6</v>
      </c>
      <c r="J67" s="59">
        <f>I67*H67*D67*1.025</f>
        <v>1.89896625</v>
      </c>
      <c r="K67" s="59">
        <f>J67-3.14*C67/2*C67/2*D67-L67</f>
        <v>1.08093625</v>
      </c>
      <c r="L67" s="59">
        <f>I67*E67*D67</f>
        <v>0.537</v>
      </c>
      <c r="M67" s="60"/>
    </row>
    <row r="68" spans="1:13">
      <c r="A68" s="1" t="s">
        <v>45</v>
      </c>
      <c r="B68" s="1">
        <v>0.47</v>
      </c>
      <c r="C68" s="51"/>
      <c r="D68" s="51"/>
      <c r="E68" s="51"/>
      <c r="F68" s="51"/>
      <c r="G68" s="51"/>
      <c r="H68" s="51"/>
      <c r="I68" s="51"/>
      <c r="J68" s="59"/>
      <c r="K68" s="59"/>
      <c r="L68" s="59"/>
      <c r="M68" s="60"/>
    </row>
    <row r="69" spans="1:13">
      <c r="A69" s="1"/>
      <c r="B69" s="1"/>
      <c r="C69" s="51"/>
      <c r="D69" s="51"/>
      <c r="E69" s="51"/>
      <c r="F69" s="51"/>
      <c r="G69" s="51"/>
      <c r="H69" s="51"/>
      <c r="I69" s="51"/>
      <c r="J69" s="59"/>
      <c r="K69" s="59">
        <f>J69-3.14*C69/2*C69/2*D69-L69</f>
        <v>0</v>
      </c>
      <c r="L69" s="59">
        <f>I69*E69*D69</f>
        <v>0</v>
      </c>
      <c r="M69" s="60"/>
    </row>
    <row r="70" spans="1:13">
      <c r="A70" s="2"/>
      <c r="B70" s="51"/>
      <c r="C70" s="51"/>
      <c r="D70" s="51"/>
      <c r="E70" s="51"/>
      <c r="F70" s="51"/>
      <c r="G70" s="51"/>
      <c r="H70" s="51"/>
      <c r="I70" s="51"/>
      <c r="J70" s="59"/>
      <c r="K70" s="59"/>
      <c r="L70" s="59"/>
      <c r="M70" s="60"/>
    </row>
    <row r="71" spans="1:13">
      <c r="A71" s="1" t="s">
        <v>46</v>
      </c>
      <c r="B71" s="1">
        <v>0.53</v>
      </c>
      <c r="C71" s="51">
        <v>0.2</v>
      </c>
      <c r="D71" s="51">
        <v>4.74</v>
      </c>
      <c r="E71" s="51">
        <v>0.1</v>
      </c>
      <c r="F71" s="51">
        <v>0.15</v>
      </c>
      <c r="G71" s="51">
        <v>0.1</v>
      </c>
      <c r="H71" s="51">
        <f>(B71+B72)/2+E71-F71-G71</f>
        <v>0.3825</v>
      </c>
      <c r="I71" s="51">
        <f>0.2+0.2*2</f>
        <v>0.6</v>
      </c>
      <c r="J71" s="59">
        <f>I71*H71*D71*1.025</f>
        <v>1.11502575</v>
      </c>
      <c r="K71" s="59">
        <f>J71-3.14*C71/2*C71/2*D71-L71</f>
        <v>0.68178975</v>
      </c>
      <c r="L71" s="59">
        <f>I71*E71*D71</f>
        <v>0.2844</v>
      </c>
      <c r="M71" s="60"/>
    </row>
    <row r="72" spans="1:13">
      <c r="A72" s="1" t="s">
        <v>47</v>
      </c>
      <c r="B72" s="57">
        <f>(B71+B74)/2</f>
        <v>0.535</v>
      </c>
      <c r="C72" s="51"/>
      <c r="D72" s="51"/>
      <c r="E72" s="51"/>
      <c r="F72" s="51"/>
      <c r="G72" s="51"/>
      <c r="H72" s="51"/>
      <c r="I72" s="51"/>
      <c r="J72" s="59"/>
      <c r="K72" s="59"/>
      <c r="L72" s="59"/>
      <c r="M72" s="60"/>
    </row>
    <row r="73" spans="1:13">
      <c r="A73" s="1"/>
      <c r="B73" s="57"/>
      <c r="C73" s="51">
        <v>0.2</v>
      </c>
      <c r="D73" s="51">
        <v>6.48</v>
      </c>
      <c r="E73" s="51">
        <v>0.1</v>
      </c>
      <c r="F73" s="51">
        <v>0.15</v>
      </c>
      <c r="G73" s="51">
        <v>0.1</v>
      </c>
      <c r="H73" s="51">
        <f>(B72+B74)/2+E73-F73-G73</f>
        <v>0.3875</v>
      </c>
      <c r="I73" s="51">
        <f>0.2+0.2*2</f>
        <v>0.6</v>
      </c>
      <c r="J73" s="59">
        <f>I73*H73*D73*1.025</f>
        <v>1.544265</v>
      </c>
      <c r="K73" s="59">
        <f>J73-3.14*C73/2*C73/2*D73-L73</f>
        <v>0.951993</v>
      </c>
      <c r="L73" s="59">
        <f>I73*E73*D73</f>
        <v>0.3888</v>
      </c>
      <c r="M73" s="60"/>
    </row>
    <row r="74" spans="1:13">
      <c r="A74" s="1" t="s">
        <v>48</v>
      </c>
      <c r="B74" s="1">
        <v>0.54</v>
      </c>
      <c r="C74" s="51"/>
      <c r="D74" s="51"/>
      <c r="E74" s="51"/>
      <c r="F74" s="51"/>
      <c r="G74" s="51"/>
      <c r="H74" s="51"/>
      <c r="I74" s="51"/>
      <c r="J74" s="59"/>
      <c r="K74" s="59"/>
      <c r="L74" s="59"/>
      <c r="M74" s="60"/>
    </row>
    <row r="75" spans="1:13">
      <c r="A75" s="1"/>
      <c r="B75" s="1"/>
      <c r="C75" s="51"/>
      <c r="D75" s="51"/>
      <c r="E75" s="51"/>
      <c r="F75" s="51"/>
      <c r="G75" s="51"/>
      <c r="H75" s="51"/>
      <c r="I75" s="51"/>
      <c r="J75" s="59"/>
      <c r="K75" s="59">
        <f>J75-3.14*C75/2*C75/2*D75-L75</f>
        <v>0</v>
      </c>
      <c r="L75" s="59">
        <f>I75*E75*D75</f>
        <v>0</v>
      </c>
      <c r="M75" s="60"/>
    </row>
    <row r="76" spans="1:13">
      <c r="A76" s="1"/>
      <c r="B76" s="1"/>
      <c r="C76" s="51"/>
      <c r="D76" s="51"/>
      <c r="E76" s="51"/>
      <c r="F76" s="51"/>
      <c r="G76" s="51"/>
      <c r="H76" s="51"/>
      <c r="I76" s="51"/>
      <c r="J76" s="59"/>
      <c r="K76" s="59"/>
      <c r="L76" s="59"/>
      <c r="M76" s="60"/>
    </row>
    <row r="77" spans="1:13">
      <c r="A77" s="1" t="s">
        <v>49</v>
      </c>
      <c r="B77" s="1">
        <v>0.52</v>
      </c>
      <c r="C77" s="51">
        <v>0.2</v>
      </c>
      <c r="D77" s="51">
        <v>8.15</v>
      </c>
      <c r="E77" s="51">
        <v>0.1</v>
      </c>
      <c r="F77" s="51">
        <v>0.15</v>
      </c>
      <c r="G77" s="51">
        <v>0.1</v>
      </c>
      <c r="H77" s="51">
        <f>(B77+B78)/2+E77-F77-G77</f>
        <v>0.535</v>
      </c>
      <c r="I77" s="51">
        <f>0.2+0.2*2</f>
        <v>0.6</v>
      </c>
      <c r="J77" s="59">
        <f>I77*H77*D77*1.025</f>
        <v>2.68155375</v>
      </c>
      <c r="K77" s="59">
        <f>J77-3.14*C77/2*C77/2*D77-L77</f>
        <v>1.93664375</v>
      </c>
      <c r="L77" s="59">
        <f>I77*E77*D77</f>
        <v>0.489</v>
      </c>
      <c r="M77" s="60"/>
    </row>
    <row r="78" spans="1:13">
      <c r="A78" s="1" t="s">
        <v>50</v>
      </c>
      <c r="B78" s="1">
        <v>0.85</v>
      </c>
      <c r="C78" s="51"/>
      <c r="D78" s="51"/>
      <c r="E78" s="51"/>
      <c r="F78" s="51"/>
      <c r="G78" s="51"/>
      <c r="H78" s="51"/>
      <c r="I78" s="51"/>
      <c r="J78" s="59"/>
      <c r="K78" s="59"/>
      <c r="L78" s="59"/>
      <c r="M78" s="60"/>
    </row>
    <row r="79" spans="1:13">
      <c r="A79" s="1"/>
      <c r="B79" s="1"/>
      <c r="C79" s="51">
        <v>0.2</v>
      </c>
      <c r="D79" s="51">
        <v>4.75</v>
      </c>
      <c r="E79" s="51">
        <v>0.1</v>
      </c>
      <c r="F79" s="51">
        <v>0.15</v>
      </c>
      <c r="G79" s="51">
        <v>0.1</v>
      </c>
      <c r="H79" s="51">
        <f>(B78+B80)/2+E79-F79-G79</f>
        <v>0.7</v>
      </c>
      <c r="I79" s="51">
        <f>0.2+0.2*2</f>
        <v>0.6</v>
      </c>
      <c r="J79" s="59">
        <f>I79*H79*D79*1.025</f>
        <v>2.044875</v>
      </c>
      <c r="K79" s="59">
        <f>J79-3.14*C79/2*C79/2*D79-L79</f>
        <v>1.610725</v>
      </c>
      <c r="L79" s="59">
        <f>I79*E79*D79</f>
        <v>0.285</v>
      </c>
      <c r="M79" s="60"/>
    </row>
    <row r="80" spans="1:13">
      <c r="A80" s="1" t="s">
        <v>51</v>
      </c>
      <c r="B80" s="57">
        <f>B78</f>
        <v>0.85</v>
      </c>
      <c r="C80" s="51"/>
      <c r="D80" s="51"/>
      <c r="E80" s="51"/>
      <c r="F80" s="51"/>
      <c r="G80" s="51"/>
      <c r="H80" s="51"/>
      <c r="I80" s="51"/>
      <c r="J80" s="59"/>
      <c r="K80" s="59"/>
      <c r="L80" s="59"/>
      <c r="M80" s="60"/>
    </row>
    <row r="81" spans="1:13">
      <c r="A81" s="1"/>
      <c r="B81" s="51"/>
      <c r="C81" s="51"/>
      <c r="D81" s="51"/>
      <c r="E81" s="51"/>
      <c r="F81" s="51"/>
      <c r="G81" s="51"/>
      <c r="H81" s="51"/>
      <c r="I81" s="51"/>
      <c r="J81" s="59"/>
      <c r="K81" s="59">
        <f>J81-3.14*C81/2*C81/2*D81-L81</f>
        <v>0</v>
      </c>
      <c r="L81" s="59">
        <f>I81*E81*D81</f>
        <v>0</v>
      </c>
      <c r="M81" s="60"/>
    </row>
    <row r="82" spans="1:13">
      <c r="A82" s="1"/>
      <c r="B82" s="51"/>
      <c r="C82" s="51"/>
      <c r="D82" s="51"/>
      <c r="E82" s="51"/>
      <c r="F82" s="51"/>
      <c r="G82" s="51"/>
      <c r="H82" s="51"/>
      <c r="I82" s="51"/>
      <c r="J82" s="59"/>
      <c r="K82" s="59"/>
      <c r="L82" s="59"/>
      <c r="M82" s="60"/>
    </row>
    <row r="83" spans="1:13">
      <c r="A83" s="1" t="s">
        <v>52</v>
      </c>
      <c r="B83" s="51">
        <v>0.61</v>
      </c>
      <c r="C83" s="51">
        <v>0.2</v>
      </c>
      <c r="D83" s="51">
        <v>4.56</v>
      </c>
      <c r="E83" s="51">
        <v>0.1</v>
      </c>
      <c r="F83" s="51">
        <v>0.15</v>
      </c>
      <c r="G83" s="51">
        <v>0.1</v>
      </c>
      <c r="H83" s="51">
        <f>(B83+B84)/2+E83-F83-G83</f>
        <v>0.5425</v>
      </c>
      <c r="I83" s="51">
        <f>0.2+0.2*2</f>
        <v>0.6</v>
      </c>
      <c r="J83" s="59">
        <f>I83*H83*D83*1.025</f>
        <v>1.521387</v>
      </c>
      <c r="K83" s="59">
        <f>J83-3.14*C83/2*C83/2*D83-L83</f>
        <v>1.104603</v>
      </c>
      <c r="L83" s="59">
        <f>I83*E83*D83</f>
        <v>0.2736</v>
      </c>
      <c r="M83" s="60"/>
    </row>
    <row r="84" spans="1:13">
      <c r="A84" s="1" t="s">
        <v>53</v>
      </c>
      <c r="B84" s="57">
        <f>(B83+B86)/2</f>
        <v>0.775</v>
      </c>
      <c r="C84" s="51"/>
      <c r="D84" s="51"/>
      <c r="E84" s="51"/>
      <c r="F84" s="51"/>
      <c r="G84" s="51"/>
      <c r="H84" s="51"/>
      <c r="I84" s="51"/>
      <c r="J84" s="59"/>
      <c r="K84" s="59"/>
      <c r="L84" s="59"/>
      <c r="M84" s="60"/>
    </row>
    <row r="85" spans="1:13">
      <c r="A85" s="1"/>
      <c r="B85" s="57"/>
      <c r="C85" s="51">
        <v>0.2</v>
      </c>
      <c r="D85" s="51">
        <v>6.72</v>
      </c>
      <c r="E85" s="51">
        <v>0.1</v>
      </c>
      <c r="F85" s="51">
        <v>0.15</v>
      </c>
      <c r="G85" s="51">
        <v>0.1</v>
      </c>
      <c r="H85" s="51">
        <f>(B84+B86)/2+E85-F85-G85</f>
        <v>0.7075</v>
      </c>
      <c r="I85" s="51">
        <f>0.2+0.2*2</f>
        <v>0.6</v>
      </c>
      <c r="J85" s="59">
        <f>I85*H85*D85*1.025</f>
        <v>2.923956</v>
      </c>
      <c r="K85" s="59">
        <f>J85-3.14*C85/2*C85/2*D85-L85</f>
        <v>2.309748</v>
      </c>
      <c r="L85" s="59">
        <f>I85*E85*D85</f>
        <v>0.4032</v>
      </c>
      <c r="M85" s="60"/>
    </row>
    <row r="86" spans="1:13">
      <c r="A86" s="1" t="s">
        <v>54</v>
      </c>
      <c r="B86" s="1">
        <v>0.94</v>
      </c>
      <c r="C86" s="51"/>
      <c r="D86" s="51"/>
      <c r="E86" s="51"/>
      <c r="F86" s="51"/>
      <c r="G86" s="51"/>
      <c r="H86" s="51"/>
      <c r="I86" s="51"/>
      <c r="J86" s="59"/>
      <c r="K86" s="59"/>
      <c r="L86" s="59"/>
      <c r="M86" s="60"/>
    </row>
    <row r="87" spans="1:13">
      <c r="A87" s="1"/>
      <c r="B87" s="1"/>
      <c r="C87" s="51"/>
      <c r="D87" s="51"/>
      <c r="E87" s="51"/>
      <c r="F87" s="51"/>
      <c r="G87" s="51"/>
      <c r="H87" s="51"/>
      <c r="I87" s="51"/>
      <c r="J87" s="59"/>
      <c r="K87" s="59">
        <f>J87-3.14*C87/2*C87/2*D87-L87</f>
        <v>0</v>
      </c>
      <c r="L87" s="59">
        <f>I87*E87*D87</f>
        <v>0</v>
      </c>
      <c r="M87" s="60"/>
    </row>
    <row r="88" spans="1:13">
      <c r="A88" s="1"/>
      <c r="B88" s="1"/>
      <c r="C88" s="51"/>
      <c r="D88" s="51"/>
      <c r="E88" s="51"/>
      <c r="F88" s="51"/>
      <c r="G88" s="51"/>
      <c r="H88" s="51"/>
      <c r="I88" s="51"/>
      <c r="J88" s="59"/>
      <c r="K88" s="59"/>
      <c r="L88" s="59"/>
      <c r="M88" s="60"/>
    </row>
    <row r="89" spans="1:13">
      <c r="A89" s="1" t="s">
        <v>55</v>
      </c>
      <c r="B89" s="1">
        <v>0.78</v>
      </c>
      <c r="C89" s="51">
        <v>0.2</v>
      </c>
      <c r="D89" s="51">
        <v>8.14</v>
      </c>
      <c r="E89" s="51">
        <v>0.1</v>
      </c>
      <c r="F89" s="51">
        <v>0.15</v>
      </c>
      <c r="G89" s="51">
        <v>0.1</v>
      </c>
      <c r="H89" s="51">
        <f>(B89+B90)/2+E89-F89-G89</f>
        <v>0.62</v>
      </c>
      <c r="I89" s="51">
        <f t="shared" ref="I89:I93" si="5">0.2+0.2*2</f>
        <v>0.6</v>
      </c>
      <c r="J89" s="59">
        <f>I89*H89*D89*1.025</f>
        <v>3.103782</v>
      </c>
      <c r="K89" s="59">
        <f>J89-3.14*C89/2*C89/2*D89-L89</f>
        <v>2.359786</v>
      </c>
      <c r="L89" s="59">
        <f>I89*E89*D89</f>
        <v>0.4884</v>
      </c>
      <c r="M89" s="60"/>
    </row>
    <row r="90" spans="1:13">
      <c r="A90" s="1" t="s">
        <v>56</v>
      </c>
      <c r="B90" s="1">
        <v>0.76</v>
      </c>
      <c r="C90" s="51"/>
      <c r="D90" s="51"/>
      <c r="E90" s="51"/>
      <c r="F90" s="51"/>
      <c r="G90" s="51"/>
      <c r="H90" s="51"/>
      <c r="I90" s="51"/>
      <c r="J90" s="59"/>
      <c r="K90" s="59"/>
      <c r="L90" s="59"/>
      <c r="M90" s="60"/>
    </row>
    <row r="91" spans="1:13">
      <c r="A91" s="1"/>
      <c r="B91" s="1"/>
      <c r="C91" s="51">
        <v>0.2</v>
      </c>
      <c r="D91" s="51">
        <v>4.47</v>
      </c>
      <c r="E91" s="51">
        <v>0.1</v>
      </c>
      <c r="F91" s="51">
        <v>0.15</v>
      </c>
      <c r="G91" s="51">
        <v>0.1</v>
      </c>
      <c r="H91" s="51">
        <f>(B90+B92)/2+E91-F91-G91</f>
        <v>0.6175</v>
      </c>
      <c r="I91" s="51">
        <f t="shared" si="5"/>
        <v>0.6</v>
      </c>
      <c r="J91" s="59">
        <f>I91*H91*D91*1.025</f>
        <v>1.697538375</v>
      </c>
      <c r="K91" s="59">
        <f>J91-3.14*C91/2*C91/2*D91-L91</f>
        <v>1.288980375</v>
      </c>
      <c r="L91" s="59">
        <f>I91*E91*D91</f>
        <v>0.2682</v>
      </c>
      <c r="M91" s="60"/>
    </row>
    <row r="92" spans="1:13">
      <c r="A92" s="1" t="s">
        <v>57</v>
      </c>
      <c r="B92" s="57">
        <f>(B90+B94)/2</f>
        <v>0.775</v>
      </c>
      <c r="C92" s="51"/>
      <c r="D92" s="51"/>
      <c r="E92" s="51"/>
      <c r="F92" s="51"/>
      <c r="G92" s="51"/>
      <c r="H92" s="51"/>
      <c r="I92" s="51"/>
      <c r="J92" s="59"/>
      <c r="K92" s="59"/>
      <c r="L92" s="59"/>
      <c r="M92" s="60"/>
    </row>
    <row r="93" spans="1:13">
      <c r="A93" s="1"/>
      <c r="B93" s="57"/>
      <c r="C93" s="51">
        <v>0.2</v>
      </c>
      <c r="D93" s="51">
        <v>7.53</v>
      </c>
      <c r="E93" s="51">
        <v>0.1</v>
      </c>
      <c r="F93" s="51">
        <v>0.15</v>
      </c>
      <c r="G93" s="51">
        <v>0.1</v>
      </c>
      <c r="H93" s="51">
        <f>(B92+B94)/2+E93-F93-G93</f>
        <v>0.6325</v>
      </c>
      <c r="I93" s="51">
        <f t="shared" si="5"/>
        <v>0.6</v>
      </c>
      <c r="J93" s="59">
        <f>I93*H93*D93*1.025</f>
        <v>2.929075875</v>
      </c>
      <c r="K93" s="59">
        <f>J93-3.14*C93/2*C93/2*D93-L93</f>
        <v>2.240833875</v>
      </c>
      <c r="L93" s="59">
        <f>I93*E93*D93</f>
        <v>0.4518</v>
      </c>
      <c r="M93" s="60"/>
    </row>
    <row r="94" spans="1:13">
      <c r="A94" s="1" t="s">
        <v>58</v>
      </c>
      <c r="B94" s="1">
        <v>0.79</v>
      </c>
      <c r="C94" s="51"/>
      <c r="D94" s="51"/>
      <c r="E94" s="51"/>
      <c r="F94" s="51"/>
      <c r="G94" s="51"/>
      <c r="H94" s="51"/>
      <c r="I94" s="51"/>
      <c r="J94" s="59"/>
      <c r="K94" s="59"/>
      <c r="L94" s="59"/>
      <c r="M94" s="60"/>
    </row>
    <row r="95" spans="1:13">
      <c r="A95" s="1"/>
      <c r="B95" s="1"/>
      <c r="C95" s="51">
        <v>0.2</v>
      </c>
      <c r="D95" s="51">
        <v>8.14</v>
      </c>
      <c r="E95" s="51">
        <v>0.1</v>
      </c>
      <c r="F95" s="51">
        <v>0.15</v>
      </c>
      <c r="G95" s="51">
        <v>0.1</v>
      </c>
      <c r="H95" s="51">
        <f>(B94+B96)/2+E95-F95-G95</f>
        <v>0.49</v>
      </c>
      <c r="I95" s="51">
        <f>0.2+0.2*2</f>
        <v>0.6</v>
      </c>
      <c r="J95" s="59">
        <f>I95*H95*D95*1.025</f>
        <v>2.452989</v>
      </c>
      <c r="K95" s="59">
        <f>J95-3.14*C95/2*C95/2*D95-L95</f>
        <v>1.708993</v>
      </c>
      <c r="L95" s="59">
        <f>I95*E95*D95</f>
        <v>0.4884</v>
      </c>
      <c r="M95" s="60"/>
    </row>
    <row r="96" spans="1:13">
      <c r="A96" s="1" t="s">
        <v>59</v>
      </c>
      <c r="B96" s="1">
        <v>0.49</v>
      </c>
      <c r="C96" s="51"/>
      <c r="D96" s="51"/>
      <c r="E96" s="51"/>
      <c r="F96" s="51"/>
      <c r="G96" s="51"/>
      <c r="H96" s="51"/>
      <c r="I96" s="51"/>
      <c r="J96" s="59"/>
      <c r="K96" s="59"/>
      <c r="L96" s="59"/>
      <c r="M96" s="60"/>
    </row>
    <row r="97" spans="1:13">
      <c r="A97" s="1"/>
      <c r="B97" s="1"/>
      <c r="C97" s="51">
        <v>0.2</v>
      </c>
      <c r="D97" s="51">
        <v>8.55</v>
      </c>
      <c r="E97" s="51">
        <v>0.1</v>
      </c>
      <c r="F97" s="51">
        <v>0.15</v>
      </c>
      <c r="G97" s="51">
        <v>0.1</v>
      </c>
      <c r="H97" s="51">
        <f>(B96+B98)/2+E97-F97-G97</f>
        <v>0.305</v>
      </c>
      <c r="I97" s="51">
        <f>0.2+0.2*2</f>
        <v>0.6</v>
      </c>
      <c r="J97" s="59">
        <f>I97*H97*D97*1.025</f>
        <v>1.60376625</v>
      </c>
      <c r="K97" s="59">
        <f>J97-3.14*C97/2*C97/2*D97-L97</f>
        <v>0.82229625</v>
      </c>
      <c r="L97" s="59">
        <f>I97*E97*D97</f>
        <v>0.513</v>
      </c>
      <c r="M97" s="60"/>
    </row>
    <row r="98" spans="1:13">
      <c r="A98" s="1" t="s">
        <v>60</v>
      </c>
      <c r="B98" s="1">
        <v>0.42</v>
      </c>
      <c r="C98" s="51"/>
      <c r="D98" s="51"/>
      <c r="E98" s="51"/>
      <c r="F98" s="51"/>
      <c r="G98" s="51"/>
      <c r="H98" s="51"/>
      <c r="I98" s="51"/>
      <c r="J98" s="59"/>
      <c r="K98" s="59"/>
      <c r="L98" s="59"/>
      <c r="M98" s="60"/>
    </row>
    <row r="99" spans="2:12">
      <c r="B99" s="46">
        <f>AVERAGE(B11:B98)</f>
        <v>0.633555555555556</v>
      </c>
      <c r="D99" s="47">
        <f>SUM(D11:D98)</f>
        <v>215.319</v>
      </c>
      <c r="E99" s="47"/>
      <c r="F99" s="47"/>
      <c r="G99" s="47"/>
      <c r="H99" s="47"/>
      <c r="I99" s="47"/>
      <c r="J99" s="47">
        <f>SUM(J3:J98)</f>
        <v>111.5552072125</v>
      </c>
      <c r="K99" s="64">
        <f>SUM(K11:K98)</f>
        <v>39.5011381125</v>
      </c>
      <c r="L99" s="47">
        <f>SUM(L3:L98)</f>
        <v>18.09914</v>
      </c>
    </row>
  </sheetData>
  <mergeCells count="576">
    <mergeCell ref="A1:L1"/>
    <mergeCell ref="A4:A5"/>
    <mergeCell ref="A6:A7"/>
    <mergeCell ref="A9:A10"/>
    <mergeCell ref="A12:A13"/>
    <mergeCell ref="A14:A15"/>
    <mergeCell ref="A20:A21"/>
    <mergeCell ref="A22:A23"/>
    <mergeCell ref="A28:A29"/>
    <mergeCell ref="A30:A31"/>
    <mergeCell ref="A36:A37"/>
    <mergeCell ref="A42:A43"/>
    <mergeCell ref="A48:A49"/>
    <mergeCell ref="A50:A51"/>
    <mergeCell ref="A56:A57"/>
    <mergeCell ref="A62:A63"/>
    <mergeCell ref="A64:A65"/>
    <mergeCell ref="A66:A67"/>
    <mergeCell ref="A72:A73"/>
    <mergeCell ref="A78:A79"/>
    <mergeCell ref="A84:A85"/>
    <mergeCell ref="A90:A91"/>
    <mergeCell ref="A92:A93"/>
    <mergeCell ref="A94:A95"/>
    <mergeCell ref="A96:A97"/>
    <mergeCell ref="B4:B5"/>
    <mergeCell ref="B6:B7"/>
    <mergeCell ref="B9:B10"/>
    <mergeCell ref="B12:B13"/>
    <mergeCell ref="B14:B15"/>
    <mergeCell ref="B20:B21"/>
    <mergeCell ref="B22:B23"/>
    <mergeCell ref="B28:B29"/>
    <mergeCell ref="B30:B31"/>
    <mergeCell ref="B36:B37"/>
    <mergeCell ref="B42:B43"/>
    <mergeCell ref="B48:B49"/>
    <mergeCell ref="B50:B51"/>
    <mergeCell ref="B56:B57"/>
    <mergeCell ref="B62:B63"/>
    <mergeCell ref="B64:B65"/>
    <mergeCell ref="B66:B67"/>
    <mergeCell ref="B72:B73"/>
    <mergeCell ref="B78:B79"/>
    <mergeCell ref="B84:B85"/>
    <mergeCell ref="B90:B91"/>
    <mergeCell ref="B92:B93"/>
    <mergeCell ref="B94:B95"/>
    <mergeCell ref="B96:B97"/>
    <mergeCell ref="C3:C4"/>
    <mergeCell ref="C5:C6"/>
    <mergeCell ref="C7:C8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H97:H98"/>
    <mergeCell ref="I3:I4"/>
    <mergeCell ref="I5:I6"/>
    <mergeCell ref="I7:I8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8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J75:J76"/>
    <mergeCell ref="J77:J78"/>
    <mergeCell ref="J79:J80"/>
    <mergeCell ref="J81:J82"/>
    <mergeCell ref="J83:J84"/>
    <mergeCell ref="J85:J86"/>
    <mergeCell ref="J87:J88"/>
    <mergeCell ref="J89:J90"/>
    <mergeCell ref="J91:J92"/>
    <mergeCell ref="J93:J94"/>
    <mergeCell ref="J95:J96"/>
    <mergeCell ref="J97:J98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M49:M50"/>
    <mergeCell ref="M51:M52"/>
    <mergeCell ref="M53:M54"/>
    <mergeCell ref="M55:M56"/>
    <mergeCell ref="M57:M58"/>
    <mergeCell ref="M59:M60"/>
    <mergeCell ref="M61:M62"/>
    <mergeCell ref="M63:M64"/>
    <mergeCell ref="M65:M66"/>
    <mergeCell ref="M67:M68"/>
    <mergeCell ref="M69:M70"/>
    <mergeCell ref="M71:M72"/>
    <mergeCell ref="M73:M74"/>
    <mergeCell ref="M75:M76"/>
    <mergeCell ref="M77:M78"/>
    <mergeCell ref="M79:M80"/>
    <mergeCell ref="M81:M82"/>
    <mergeCell ref="M83:M84"/>
    <mergeCell ref="M85:M86"/>
    <mergeCell ref="M87:M88"/>
    <mergeCell ref="M89:M90"/>
    <mergeCell ref="M91:M92"/>
    <mergeCell ref="M93:M94"/>
    <mergeCell ref="M95:M96"/>
    <mergeCell ref="M97:M98"/>
    <mergeCell ref="N7:N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38"/>
  <sheetViews>
    <sheetView zoomScale="85" zoomScaleNormal="85" zoomScaleSheetLayoutView="60" workbookViewId="0">
      <pane xSplit="3" ySplit="3" topLeftCell="D4" activePane="bottomRight" state="frozen"/>
      <selection/>
      <selection pane="topRight"/>
      <selection pane="bottomLeft"/>
      <selection pane="bottomRight" activeCell="A1" sqref="A1:AC1"/>
    </sheetView>
  </sheetViews>
  <sheetFormatPr defaultColWidth="10" defaultRowHeight="15.6"/>
  <cols>
    <col min="1" max="1" width="4.72222222222222" style="3" customWidth="1"/>
    <col min="2" max="3" width="7.66666666666667" style="3" customWidth="1"/>
    <col min="4" max="4" width="6.53703703703704" style="3" customWidth="1"/>
    <col min="5" max="5" width="4.86111111111111" style="3" customWidth="1"/>
    <col min="6" max="6" width="5.87962962962963" style="3" customWidth="1"/>
    <col min="7" max="7" width="4.86111111111111" style="3" customWidth="1"/>
    <col min="8" max="8" width="6.00925925925926" style="3" customWidth="1"/>
    <col min="9" max="9" width="7.50925925925926" style="3" customWidth="1"/>
    <col min="10" max="10" width="7.17592592592593" style="3" customWidth="1"/>
    <col min="11" max="11" width="9.53703703703704" style="6" customWidth="1"/>
    <col min="12" max="13" width="7.67592592592593" style="7" customWidth="1"/>
    <col min="14" max="16" width="7.22222222222222" style="6" customWidth="1"/>
    <col min="17" max="19" width="6.66666666666667" style="6" customWidth="1"/>
    <col min="20" max="20" width="8.88888888888889" style="6" customWidth="1"/>
    <col min="21" max="21" width="9.30555555555556" style="6" customWidth="1"/>
    <col min="22" max="22" width="8.31481481481481" style="6" customWidth="1"/>
    <col min="23" max="24" width="10.7222222222222" style="6" customWidth="1"/>
    <col min="25" max="25" width="7.97222222222222" style="6" customWidth="1"/>
    <col min="26" max="26" width="6.66666666666667" style="6" customWidth="1"/>
    <col min="27" max="28" width="7.97222222222222" style="6" customWidth="1"/>
    <col min="29" max="29" width="7.17592592592593" style="6" customWidth="1"/>
    <col min="30" max="30" width="10.7222222222222" style="6" customWidth="1"/>
    <col min="31" max="31" width="6.66666666666667" style="6" customWidth="1"/>
    <col min="32" max="33" width="7.97222222222222" style="6" customWidth="1"/>
    <col min="34" max="34" width="7.17592592592593" style="6" customWidth="1"/>
    <col min="35" max="35" width="11.6203703703704" style="6" customWidth="1"/>
    <col min="36" max="16384" width="10" style="3"/>
  </cols>
  <sheetData>
    <row r="1" ht="30" customHeight="1" spans="1:34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="3" customFormat="1" ht="30" customHeight="1" spans="1:3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18"/>
      <c r="L2" s="19"/>
      <c r="M2" s="19"/>
      <c r="N2" s="18"/>
      <c r="O2" s="18"/>
      <c r="P2" s="18"/>
      <c r="Q2" s="28" t="s">
        <v>63</v>
      </c>
      <c r="R2" s="28"/>
      <c r="S2" s="28"/>
      <c r="T2" s="28"/>
      <c r="U2" s="29" t="s">
        <v>64</v>
      </c>
      <c r="V2" s="28"/>
      <c r="W2" s="28" t="s">
        <v>65</v>
      </c>
      <c r="X2" s="28"/>
      <c r="Y2" s="28"/>
      <c r="Z2" s="28"/>
      <c r="AA2" s="28"/>
      <c r="AB2" s="28"/>
      <c r="AC2" s="28"/>
      <c r="AD2" s="28" t="s">
        <v>66</v>
      </c>
      <c r="AE2" s="28"/>
      <c r="AF2" s="28"/>
      <c r="AG2" s="28"/>
      <c r="AH2" s="28"/>
      <c r="AI2" s="41" t="s">
        <v>67</v>
      </c>
    </row>
    <row r="3" s="4" customFormat="1" ht="56" customHeight="1" spans="1:35">
      <c r="A3" s="10" t="s">
        <v>68</v>
      </c>
      <c r="B3" s="11" t="s">
        <v>69</v>
      </c>
      <c r="C3" s="11" t="s">
        <v>70</v>
      </c>
      <c r="D3" s="11" t="s">
        <v>71</v>
      </c>
      <c r="E3" s="12" t="s">
        <v>72</v>
      </c>
      <c r="F3" s="11" t="s">
        <v>73</v>
      </c>
      <c r="G3" s="11" t="s">
        <v>74</v>
      </c>
      <c r="H3" s="11" t="s">
        <v>75</v>
      </c>
      <c r="I3" s="20" t="s">
        <v>76</v>
      </c>
      <c r="J3" s="20" t="s">
        <v>77</v>
      </c>
      <c r="K3" s="21" t="s">
        <v>78</v>
      </c>
      <c r="L3" s="12" t="s">
        <v>79</v>
      </c>
      <c r="M3" s="12" t="s">
        <v>80</v>
      </c>
      <c r="N3" s="21" t="s">
        <v>81</v>
      </c>
      <c r="O3" s="21" t="s">
        <v>82</v>
      </c>
      <c r="P3" s="21" t="s">
        <v>83</v>
      </c>
      <c r="Q3" s="30" t="s">
        <v>84</v>
      </c>
      <c r="R3" s="30" t="s">
        <v>85</v>
      </c>
      <c r="S3" s="30" t="s">
        <v>86</v>
      </c>
      <c r="T3" s="30" t="s">
        <v>63</v>
      </c>
      <c r="U3" s="31"/>
      <c r="V3" s="32" t="s">
        <v>87</v>
      </c>
      <c r="W3" s="30" t="s">
        <v>88</v>
      </c>
      <c r="X3" s="30" t="s">
        <v>89</v>
      </c>
      <c r="Y3" s="30" t="s">
        <v>90</v>
      </c>
      <c r="Z3" s="30" t="s">
        <v>91</v>
      </c>
      <c r="AA3" s="30" t="s">
        <v>92</v>
      </c>
      <c r="AB3" s="30" t="s">
        <v>93</v>
      </c>
      <c r="AC3" s="30" t="s">
        <v>94</v>
      </c>
      <c r="AD3" s="30" t="s">
        <v>89</v>
      </c>
      <c r="AE3" s="30" t="s">
        <v>91</v>
      </c>
      <c r="AF3" s="30" t="s">
        <v>92</v>
      </c>
      <c r="AG3" s="30" t="s">
        <v>93</v>
      </c>
      <c r="AH3" s="30" t="s">
        <v>94</v>
      </c>
      <c r="AI3" s="42"/>
    </row>
    <row r="4" s="3" customFormat="1" spans="1:35">
      <c r="A4" s="13">
        <v>1</v>
      </c>
      <c r="B4" s="13" t="s">
        <v>95</v>
      </c>
      <c r="C4" s="13" t="s">
        <v>96</v>
      </c>
      <c r="D4" s="13" t="s">
        <v>97</v>
      </c>
      <c r="E4" s="13">
        <v>0.3</v>
      </c>
      <c r="F4" s="14">
        <v>0.1</v>
      </c>
      <c r="G4" s="13">
        <v>0.2</v>
      </c>
      <c r="H4" s="13">
        <v>0.25</v>
      </c>
      <c r="I4" s="13">
        <v>24</v>
      </c>
      <c r="J4" s="13"/>
      <c r="K4" s="22">
        <f t="shared" ref="K4:K24" si="0">I4+J4</f>
        <v>24</v>
      </c>
      <c r="L4" s="23">
        <v>0.7</v>
      </c>
      <c r="M4" s="23">
        <v>2.25</v>
      </c>
      <c r="N4" s="24">
        <f t="shared" ref="N4:N23" si="1">(L4+M4)/2</f>
        <v>1.475</v>
      </c>
      <c r="O4" s="24">
        <f t="shared" ref="O4:O23" si="2">N4+F4+E4-H4</f>
        <v>1.625</v>
      </c>
      <c r="P4" s="24" t="str">
        <f t="shared" ref="P4:P24" si="3">IF(O4&gt;=1.5,"0.33","0")</f>
        <v>0.33</v>
      </c>
      <c r="Q4" s="24">
        <f t="shared" ref="Q4:Q24" si="4">E4+G4*2</f>
        <v>0.7</v>
      </c>
      <c r="R4" s="24">
        <f t="shared" ref="R4:R23" si="5">Q4+P4*(O4-F4)*2</f>
        <v>1.7065</v>
      </c>
      <c r="S4" s="33">
        <f t="shared" ref="S4:S23" si="6">(R4+Q4)*(O4-F4)/2+F4*Q4</f>
        <v>1.90495625</v>
      </c>
      <c r="T4" s="33">
        <f t="shared" ref="T4:T24" si="7">S4*K4*1.025</f>
        <v>46.86192375</v>
      </c>
      <c r="U4" s="24">
        <f t="shared" ref="U4:U23" si="8">K4*F4*Q4</f>
        <v>1.68</v>
      </c>
      <c r="V4" s="24">
        <f t="shared" ref="V4:V24" si="9">3.14*(E4/2)^2*K4</f>
        <v>1.6956</v>
      </c>
      <c r="W4" s="22">
        <f t="shared" ref="W4:W15" si="10">E4+0.5</f>
        <v>0.8</v>
      </c>
      <c r="X4" s="22">
        <f t="shared" ref="X4:X23" si="11">O4-F4-W4</f>
        <v>0.725</v>
      </c>
      <c r="Y4" s="22">
        <f t="shared" ref="Y4:Y23" si="12">IF(W4&gt;(O4-F4),X4,W4)</f>
        <v>0.8</v>
      </c>
      <c r="Z4" s="22">
        <f t="shared" ref="Z4:Z23" si="13">Q4+P4*F4*2</f>
        <v>0.766</v>
      </c>
      <c r="AA4" s="22">
        <f t="shared" ref="AA4:AA23" si="14">Q4+P4*(W4+F4)*2</f>
        <v>1.294</v>
      </c>
      <c r="AB4" s="22">
        <f t="shared" ref="AB4:AB23" si="15">(AA4+Z4)*Y4/2</f>
        <v>0.824</v>
      </c>
      <c r="AC4" s="22">
        <f t="shared" ref="AC4:AC23" si="16">AB4*K4-V4</f>
        <v>18.0804</v>
      </c>
      <c r="AD4" s="22">
        <f t="shared" ref="AD4:AD23" si="17">O4-F4-W4</f>
        <v>0.725</v>
      </c>
      <c r="AE4" s="22">
        <f t="shared" ref="AE4:AE23" si="18">AA4</f>
        <v>1.294</v>
      </c>
      <c r="AF4" s="22">
        <f t="shared" ref="AF4:AF23" si="19">AE4+AD4*P4*2</f>
        <v>1.7725</v>
      </c>
      <c r="AG4" s="22">
        <f t="shared" ref="AG4:AG23" si="20">(AF4+AE4)*AD4/2</f>
        <v>1.11160625</v>
      </c>
      <c r="AH4" s="22">
        <f t="shared" ref="AH4:AH23" si="21">AG4*K4</f>
        <v>26.67855</v>
      </c>
      <c r="AI4" s="6"/>
    </row>
    <row r="5" s="3" customFormat="1" spans="1:35">
      <c r="A5" s="13">
        <v>2</v>
      </c>
      <c r="B5" s="13" t="s">
        <v>96</v>
      </c>
      <c r="C5" s="13" t="s">
        <v>98</v>
      </c>
      <c r="D5" s="13" t="s">
        <v>97</v>
      </c>
      <c r="E5" s="13">
        <v>0.3</v>
      </c>
      <c r="F5" s="13">
        <v>0.1</v>
      </c>
      <c r="G5" s="13">
        <v>0.2</v>
      </c>
      <c r="H5" s="13">
        <v>0.25</v>
      </c>
      <c r="I5" s="13">
        <v>24</v>
      </c>
      <c r="J5" s="13"/>
      <c r="K5" s="22">
        <f t="shared" si="0"/>
        <v>24</v>
      </c>
      <c r="L5" s="23">
        <v>2.25</v>
      </c>
      <c r="M5" s="23">
        <v>2.44</v>
      </c>
      <c r="N5" s="24">
        <f t="shared" si="1"/>
        <v>2.345</v>
      </c>
      <c r="O5" s="24">
        <f t="shared" si="2"/>
        <v>2.495</v>
      </c>
      <c r="P5" s="24" t="str">
        <f t="shared" si="3"/>
        <v>0.33</v>
      </c>
      <c r="Q5" s="24">
        <f t="shared" si="4"/>
        <v>0.7</v>
      </c>
      <c r="R5" s="24">
        <f t="shared" si="5"/>
        <v>2.2807</v>
      </c>
      <c r="S5" s="33">
        <f t="shared" si="6"/>
        <v>3.63938825</v>
      </c>
      <c r="T5" s="33">
        <f t="shared" si="7"/>
        <v>89.52895095</v>
      </c>
      <c r="U5" s="24">
        <f t="shared" si="8"/>
        <v>1.68</v>
      </c>
      <c r="V5" s="24">
        <f t="shared" si="9"/>
        <v>1.6956</v>
      </c>
      <c r="W5" s="22">
        <f t="shared" si="10"/>
        <v>0.8</v>
      </c>
      <c r="X5" s="22">
        <f t="shared" si="11"/>
        <v>1.595</v>
      </c>
      <c r="Y5" s="22">
        <f t="shared" si="12"/>
        <v>0.8</v>
      </c>
      <c r="Z5" s="22">
        <f t="shared" si="13"/>
        <v>0.766</v>
      </c>
      <c r="AA5" s="22">
        <f t="shared" si="14"/>
        <v>1.294</v>
      </c>
      <c r="AB5" s="22">
        <f t="shared" si="15"/>
        <v>0.824</v>
      </c>
      <c r="AC5" s="22">
        <f t="shared" si="16"/>
        <v>18.0804</v>
      </c>
      <c r="AD5" s="22">
        <f t="shared" si="17"/>
        <v>1.595</v>
      </c>
      <c r="AE5" s="22">
        <f t="shared" si="18"/>
        <v>1.294</v>
      </c>
      <c r="AF5" s="22">
        <f t="shared" si="19"/>
        <v>2.3467</v>
      </c>
      <c r="AG5" s="22">
        <f t="shared" si="20"/>
        <v>2.90345825</v>
      </c>
      <c r="AH5" s="22">
        <f t="shared" si="21"/>
        <v>69.682998</v>
      </c>
      <c r="AI5" s="6"/>
    </row>
    <row r="6" s="4" customFormat="1" ht="18" customHeight="1" spans="1:35">
      <c r="A6" s="13">
        <v>3</v>
      </c>
      <c r="B6" s="14" t="s">
        <v>98</v>
      </c>
      <c r="C6" s="14" t="s">
        <v>99</v>
      </c>
      <c r="D6" s="13" t="s">
        <v>97</v>
      </c>
      <c r="E6" s="13">
        <v>0.3</v>
      </c>
      <c r="F6" s="14">
        <v>0.1</v>
      </c>
      <c r="G6" s="13">
        <v>0.2</v>
      </c>
      <c r="H6" s="13">
        <v>0.25</v>
      </c>
      <c r="I6" s="25">
        <v>24</v>
      </c>
      <c r="J6" s="13"/>
      <c r="K6" s="22">
        <f t="shared" si="0"/>
        <v>24</v>
      </c>
      <c r="L6" s="23">
        <v>2.44</v>
      </c>
      <c r="M6" s="23">
        <v>0.78</v>
      </c>
      <c r="N6" s="24">
        <f t="shared" si="1"/>
        <v>1.61</v>
      </c>
      <c r="O6" s="24">
        <f t="shared" si="2"/>
        <v>1.76</v>
      </c>
      <c r="P6" s="24" t="str">
        <f t="shared" si="3"/>
        <v>0.33</v>
      </c>
      <c r="Q6" s="24">
        <f t="shared" si="4"/>
        <v>0.7</v>
      </c>
      <c r="R6" s="24">
        <f t="shared" si="5"/>
        <v>1.7956</v>
      </c>
      <c r="S6" s="33">
        <f t="shared" si="6"/>
        <v>2.141348</v>
      </c>
      <c r="T6" s="33">
        <f t="shared" si="7"/>
        <v>52.6771608</v>
      </c>
      <c r="U6" s="24">
        <f t="shared" si="8"/>
        <v>1.68</v>
      </c>
      <c r="V6" s="24">
        <f t="shared" si="9"/>
        <v>1.6956</v>
      </c>
      <c r="W6" s="22">
        <f t="shared" si="10"/>
        <v>0.8</v>
      </c>
      <c r="X6" s="22">
        <f t="shared" si="11"/>
        <v>0.86</v>
      </c>
      <c r="Y6" s="22">
        <f t="shared" si="12"/>
        <v>0.8</v>
      </c>
      <c r="Z6" s="22">
        <f t="shared" si="13"/>
        <v>0.766</v>
      </c>
      <c r="AA6" s="22">
        <f t="shared" si="14"/>
        <v>1.294</v>
      </c>
      <c r="AB6" s="22">
        <f t="shared" si="15"/>
        <v>0.824</v>
      </c>
      <c r="AC6" s="22">
        <f t="shared" si="16"/>
        <v>18.0804</v>
      </c>
      <c r="AD6" s="22">
        <f t="shared" si="17"/>
        <v>0.86</v>
      </c>
      <c r="AE6" s="22">
        <f t="shared" si="18"/>
        <v>1.294</v>
      </c>
      <c r="AF6" s="22">
        <f t="shared" si="19"/>
        <v>1.8616</v>
      </c>
      <c r="AG6" s="22">
        <f t="shared" si="20"/>
        <v>1.356908</v>
      </c>
      <c r="AH6" s="22">
        <f t="shared" si="21"/>
        <v>32.565792</v>
      </c>
      <c r="AI6" s="42"/>
    </row>
    <row r="7" s="4" customFormat="1" ht="18" customHeight="1" spans="1:35">
      <c r="A7" s="13">
        <v>4</v>
      </c>
      <c r="B7" s="14" t="s">
        <v>99</v>
      </c>
      <c r="C7" s="14" t="s">
        <v>100</v>
      </c>
      <c r="D7" s="13" t="s">
        <v>97</v>
      </c>
      <c r="E7" s="13">
        <v>0.3</v>
      </c>
      <c r="F7" s="13">
        <v>0.1</v>
      </c>
      <c r="G7" s="13">
        <v>0.2</v>
      </c>
      <c r="H7" s="13">
        <v>0.25</v>
      </c>
      <c r="I7" s="25">
        <v>24</v>
      </c>
      <c r="J7" s="13"/>
      <c r="K7" s="22">
        <f t="shared" si="0"/>
        <v>24</v>
      </c>
      <c r="L7" s="23">
        <v>0.78</v>
      </c>
      <c r="M7" s="23">
        <v>0.82</v>
      </c>
      <c r="N7" s="24">
        <f t="shared" si="1"/>
        <v>0.8</v>
      </c>
      <c r="O7" s="24">
        <f t="shared" si="2"/>
        <v>0.95</v>
      </c>
      <c r="P7" s="24" t="str">
        <f t="shared" si="3"/>
        <v>0</v>
      </c>
      <c r="Q7" s="24">
        <f t="shared" si="4"/>
        <v>0.7</v>
      </c>
      <c r="R7" s="24">
        <f t="shared" si="5"/>
        <v>0.7</v>
      </c>
      <c r="S7" s="33">
        <f t="shared" si="6"/>
        <v>0.665</v>
      </c>
      <c r="T7" s="33">
        <f t="shared" si="7"/>
        <v>16.359</v>
      </c>
      <c r="U7" s="24">
        <f t="shared" si="8"/>
        <v>1.68</v>
      </c>
      <c r="V7" s="24">
        <f t="shared" si="9"/>
        <v>1.6956</v>
      </c>
      <c r="W7" s="22">
        <f t="shared" si="10"/>
        <v>0.8</v>
      </c>
      <c r="X7" s="22">
        <f t="shared" si="11"/>
        <v>0.0499999999999999</v>
      </c>
      <c r="Y7" s="22">
        <f t="shared" si="12"/>
        <v>0.8</v>
      </c>
      <c r="Z7" s="22">
        <f t="shared" si="13"/>
        <v>0.7</v>
      </c>
      <c r="AA7" s="22">
        <f t="shared" si="14"/>
        <v>0.7</v>
      </c>
      <c r="AB7" s="22">
        <f t="shared" si="15"/>
        <v>0.56</v>
      </c>
      <c r="AC7" s="22">
        <f t="shared" si="16"/>
        <v>11.7444</v>
      </c>
      <c r="AD7" s="22">
        <f t="shared" si="17"/>
        <v>0.0499999999999999</v>
      </c>
      <c r="AE7" s="22">
        <f t="shared" si="18"/>
        <v>0.7</v>
      </c>
      <c r="AF7" s="22">
        <f t="shared" si="19"/>
        <v>0.7</v>
      </c>
      <c r="AG7" s="22">
        <f t="shared" si="20"/>
        <v>0.0349999999999999</v>
      </c>
      <c r="AH7" s="22">
        <f t="shared" si="21"/>
        <v>0.839999999999999</v>
      </c>
      <c r="AI7" s="42"/>
    </row>
    <row r="8" s="4" customFormat="1" ht="18" customHeight="1" spans="1:35">
      <c r="A8" s="13">
        <v>5</v>
      </c>
      <c r="B8" s="14" t="s">
        <v>100</v>
      </c>
      <c r="C8" s="14" t="s">
        <v>101</v>
      </c>
      <c r="D8" s="13" t="s">
        <v>97</v>
      </c>
      <c r="E8" s="13">
        <v>0.4</v>
      </c>
      <c r="F8" s="14">
        <v>0.1</v>
      </c>
      <c r="G8" s="13">
        <v>0.3</v>
      </c>
      <c r="H8" s="13">
        <v>0.25</v>
      </c>
      <c r="I8" s="25"/>
      <c r="J8" s="25">
        <v>18</v>
      </c>
      <c r="K8" s="22">
        <f t="shared" si="0"/>
        <v>18</v>
      </c>
      <c r="L8" s="23">
        <v>0.81</v>
      </c>
      <c r="M8" s="23">
        <v>0.8</v>
      </c>
      <c r="N8" s="24">
        <f t="shared" si="1"/>
        <v>0.805</v>
      </c>
      <c r="O8" s="24">
        <f t="shared" si="2"/>
        <v>1.055</v>
      </c>
      <c r="P8" s="24" t="str">
        <f t="shared" si="3"/>
        <v>0</v>
      </c>
      <c r="Q8" s="24">
        <f t="shared" si="4"/>
        <v>1</v>
      </c>
      <c r="R8" s="24">
        <f t="shared" si="5"/>
        <v>1</v>
      </c>
      <c r="S8" s="33">
        <f t="shared" si="6"/>
        <v>1.055</v>
      </c>
      <c r="T8" s="33">
        <f t="shared" si="7"/>
        <v>19.46475</v>
      </c>
      <c r="U8" s="24">
        <f t="shared" si="8"/>
        <v>1.8</v>
      </c>
      <c r="V8" s="24">
        <f t="shared" si="9"/>
        <v>2.2608</v>
      </c>
      <c r="W8" s="22">
        <f t="shared" si="10"/>
        <v>0.9</v>
      </c>
      <c r="X8" s="22">
        <f t="shared" si="11"/>
        <v>0.0550000000000002</v>
      </c>
      <c r="Y8" s="22">
        <f t="shared" si="12"/>
        <v>0.9</v>
      </c>
      <c r="Z8" s="22">
        <f t="shared" si="13"/>
        <v>1</v>
      </c>
      <c r="AA8" s="22">
        <f t="shared" si="14"/>
        <v>1</v>
      </c>
      <c r="AB8" s="22">
        <f t="shared" si="15"/>
        <v>0.9</v>
      </c>
      <c r="AC8" s="22">
        <f t="shared" si="16"/>
        <v>13.9392</v>
      </c>
      <c r="AD8" s="22">
        <f t="shared" si="17"/>
        <v>0.0550000000000002</v>
      </c>
      <c r="AE8" s="22">
        <f t="shared" si="18"/>
        <v>1</v>
      </c>
      <c r="AF8" s="22">
        <f t="shared" si="19"/>
        <v>1</v>
      </c>
      <c r="AG8" s="22">
        <f t="shared" si="20"/>
        <v>0.0550000000000002</v>
      </c>
      <c r="AH8" s="22">
        <f t="shared" si="21"/>
        <v>0.990000000000003</v>
      </c>
      <c r="AI8" s="42"/>
    </row>
    <row r="9" s="4" customFormat="1" ht="18" customHeight="1" spans="1:35">
      <c r="A9" s="13">
        <v>6</v>
      </c>
      <c r="B9" s="14" t="s">
        <v>101</v>
      </c>
      <c r="C9" s="14" t="s">
        <v>102</v>
      </c>
      <c r="D9" s="13" t="s">
        <v>97</v>
      </c>
      <c r="E9" s="13">
        <v>0.4</v>
      </c>
      <c r="F9" s="13">
        <v>0.1</v>
      </c>
      <c r="G9" s="13">
        <v>0.3</v>
      </c>
      <c r="H9" s="13">
        <v>0.25</v>
      </c>
      <c r="I9" s="25"/>
      <c r="J9" s="25">
        <v>20</v>
      </c>
      <c r="K9" s="22">
        <f t="shared" si="0"/>
        <v>20</v>
      </c>
      <c r="L9" s="23">
        <v>0.9</v>
      </c>
      <c r="M9" s="23">
        <v>0.79</v>
      </c>
      <c r="N9" s="24">
        <f t="shared" si="1"/>
        <v>0.845</v>
      </c>
      <c r="O9" s="24">
        <f t="shared" si="2"/>
        <v>1.095</v>
      </c>
      <c r="P9" s="24" t="str">
        <f t="shared" si="3"/>
        <v>0</v>
      </c>
      <c r="Q9" s="24">
        <f t="shared" si="4"/>
        <v>1</v>
      </c>
      <c r="R9" s="24">
        <f t="shared" si="5"/>
        <v>1</v>
      </c>
      <c r="S9" s="33">
        <f t="shared" si="6"/>
        <v>1.095</v>
      </c>
      <c r="T9" s="33">
        <f t="shared" si="7"/>
        <v>22.4475</v>
      </c>
      <c r="U9" s="24">
        <f t="shared" si="8"/>
        <v>2</v>
      </c>
      <c r="V9" s="24">
        <f t="shared" si="9"/>
        <v>2.512</v>
      </c>
      <c r="W9" s="22">
        <f t="shared" si="10"/>
        <v>0.9</v>
      </c>
      <c r="X9" s="22">
        <f t="shared" si="11"/>
        <v>0.095</v>
      </c>
      <c r="Y9" s="22">
        <f t="shared" si="12"/>
        <v>0.9</v>
      </c>
      <c r="Z9" s="22">
        <f t="shared" si="13"/>
        <v>1</v>
      </c>
      <c r="AA9" s="22">
        <f t="shared" si="14"/>
        <v>1</v>
      </c>
      <c r="AB9" s="22">
        <f t="shared" si="15"/>
        <v>0.9</v>
      </c>
      <c r="AC9" s="22">
        <f t="shared" si="16"/>
        <v>15.488</v>
      </c>
      <c r="AD9" s="22">
        <f t="shared" si="17"/>
        <v>0.095</v>
      </c>
      <c r="AE9" s="22">
        <f t="shared" si="18"/>
        <v>1</v>
      </c>
      <c r="AF9" s="22">
        <f t="shared" si="19"/>
        <v>1</v>
      </c>
      <c r="AG9" s="22">
        <f t="shared" si="20"/>
        <v>0.095</v>
      </c>
      <c r="AH9" s="22">
        <f t="shared" si="21"/>
        <v>1.9</v>
      </c>
      <c r="AI9" s="42"/>
    </row>
    <row r="10" s="4" customFormat="1" ht="18" customHeight="1" spans="1:35">
      <c r="A10" s="13">
        <v>7</v>
      </c>
      <c r="B10" s="14" t="s">
        <v>102</v>
      </c>
      <c r="C10" s="14" t="s">
        <v>103</v>
      </c>
      <c r="D10" s="13" t="s">
        <v>97</v>
      </c>
      <c r="E10" s="13">
        <v>0.4</v>
      </c>
      <c r="F10" s="14">
        <v>0.1</v>
      </c>
      <c r="G10" s="13">
        <v>0.3</v>
      </c>
      <c r="H10" s="13">
        <v>0.25</v>
      </c>
      <c r="I10" s="25"/>
      <c r="J10" s="25">
        <v>20</v>
      </c>
      <c r="K10" s="22">
        <f t="shared" si="0"/>
        <v>20</v>
      </c>
      <c r="L10" s="23">
        <v>0.89</v>
      </c>
      <c r="M10" s="23">
        <v>0.72</v>
      </c>
      <c r="N10" s="24">
        <f t="shared" si="1"/>
        <v>0.805</v>
      </c>
      <c r="O10" s="24">
        <f t="shared" si="2"/>
        <v>1.055</v>
      </c>
      <c r="P10" s="24" t="str">
        <f t="shared" si="3"/>
        <v>0</v>
      </c>
      <c r="Q10" s="24">
        <f t="shared" si="4"/>
        <v>1</v>
      </c>
      <c r="R10" s="24">
        <f t="shared" si="5"/>
        <v>1</v>
      </c>
      <c r="S10" s="33">
        <f t="shared" si="6"/>
        <v>1.055</v>
      </c>
      <c r="T10" s="33">
        <f t="shared" si="7"/>
        <v>21.6275</v>
      </c>
      <c r="U10" s="24">
        <f t="shared" si="8"/>
        <v>2</v>
      </c>
      <c r="V10" s="24">
        <f t="shared" si="9"/>
        <v>2.512</v>
      </c>
      <c r="W10" s="22">
        <f t="shared" si="10"/>
        <v>0.9</v>
      </c>
      <c r="X10" s="22">
        <f t="shared" si="11"/>
        <v>0.0549999999999999</v>
      </c>
      <c r="Y10" s="22">
        <f t="shared" si="12"/>
        <v>0.9</v>
      </c>
      <c r="Z10" s="22">
        <f t="shared" si="13"/>
        <v>1</v>
      </c>
      <c r="AA10" s="22">
        <f t="shared" si="14"/>
        <v>1</v>
      </c>
      <c r="AB10" s="22">
        <f t="shared" si="15"/>
        <v>0.9</v>
      </c>
      <c r="AC10" s="22">
        <f t="shared" si="16"/>
        <v>15.488</v>
      </c>
      <c r="AD10" s="22">
        <f t="shared" si="17"/>
        <v>0.0549999999999999</v>
      </c>
      <c r="AE10" s="22">
        <f t="shared" si="18"/>
        <v>1</v>
      </c>
      <c r="AF10" s="22">
        <f t="shared" si="19"/>
        <v>1</v>
      </c>
      <c r="AG10" s="22">
        <f t="shared" si="20"/>
        <v>0.0549999999999999</v>
      </c>
      <c r="AH10" s="22">
        <f t="shared" si="21"/>
        <v>1.1</v>
      </c>
      <c r="AI10" s="42"/>
    </row>
    <row r="11" s="4" customFormat="1" ht="18" customHeight="1" spans="1:35">
      <c r="A11" s="13">
        <v>8</v>
      </c>
      <c r="B11" s="14" t="s">
        <v>103</v>
      </c>
      <c r="C11" s="14" t="s">
        <v>104</v>
      </c>
      <c r="D11" s="13" t="s">
        <v>97</v>
      </c>
      <c r="E11" s="13">
        <v>0.4</v>
      </c>
      <c r="F11" s="13">
        <v>0.1</v>
      </c>
      <c r="G11" s="13">
        <v>0.3</v>
      </c>
      <c r="H11" s="13">
        <v>0.25</v>
      </c>
      <c r="I11" s="25"/>
      <c r="J11" s="25">
        <v>6</v>
      </c>
      <c r="K11" s="22">
        <f t="shared" si="0"/>
        <v>6</v>
      </c>
      <c r="L11" s="23">
        <v>0.92</v>
      </c>
      <c r="M11" s="23">
        <v>0.7</v>
      </c>
      <c r="N11" s="24">
        <f t="shared" si="1"/>
        <v>0.81</v>
      </c>
      <c r="O11" s="24">
        <f t="shared" si="2"/>
        <v>1.06</v>
      </c>
      <c r="P11" s="24" t="str">
        <f t="shared" si="3"/>
        <v>0</v>
      </c>
      <c r="Q11" s="24">
        <f t="shared" si="4"/>
        <v>1</v>
      </c>
      <c r="R11" s="24">
        <f t="shared" si="5"/>
        <v>1</v>
      </c>
      <c r="S11" s="33">
        <f t="shared" si="6"/>
        <v>1.06</v>
      </c>
      <c r="T11" s="33">
        <f t="shared" si="7"/>
        <v>6.519</v>
      </c>
      <c r="U11" s="24">
        <f t="shared" si="8"/>
        <v>0.6</v>
      </c>
      <c r="V11" s="24">
        <f t="shared" si="9"/>
        <v>0.7536</v>
      </c>
      <c r="W11" s="22">
        <f t="shared" si="10"/>
        <v>0.9</v>
      </c>
      <c r="X11" s="22">
        <f t="shared" si="11"/>
        <v>0.0600000000000001</v>
      </c>
      <c r="Y11" s="22">
        <f t="shared" si="12"/>
        <v>0.9</v>
      </c>
      <c r="Z11" s="22">
        <f t="shared" si="13"/>
        <v>1</v>
      </c>
      <c r="AA11" s="22">
        <f t="shared" si="14"/>
        <v>1</v>
      </c>
      <c r="AB11" s="22">
        <f t="shared" si="15"/>
        <v>0.9</v>
      </c>
      <c r="AC11" s="22">
        <f t="shared" si="16"/>
        <v>4.6464</v>
      </c>
      <c r="AD11" s="22">
        <f t="shared" si="17"/>
        <v>0.0600000000000001</v>
      </c>
      <c r="AE11" s="22">
        <f t="shared" si="18"/>
        <v>1</v>
      </c>
      <c r="AF11" s="22">
        <f t="shared" si="19"/>
        <v>1</v>
      </c>
      <c r="AG11" s="22">
        <f t="shared" si="20"/>
        <v>0.0600000000000001</v>
      </c>
      <c r="AH11" s="22">
        <f t="shared" si="21"/>
        <v>0.36</v>
      </c>
      <c r="AI11" s="42"/>
    </row>
    <row r="12" s="3" customFormat="1" spans="1:35">
      <c r="A12" s="13">
        <v>9</v>
      </c>
      <c r="B12" s="14" t="s">
        <v>105</v>
      </c>
      <c r="C12" s="14" t="s">
        <v>106</v>
      </c>
      <c r="D12" s="13" t="s">
        <v>97</v>
      </c>
      <c r="E12" s="14">
        <v>0.3</v>
      </c>
      <c r="F12" s="14">
        <v>0.1</v>
      </c>
      <c r="G12" s="14">
        <v>0.2</v>
      </c>
      <c r="H12" s="13">
        <v>0.25</v>
      </c>
      <c r="I12" s="14">
        <v>24</v>
      </c>
      <c r="J12" s="14"/>
      <c r="K12" s="22">
        <f t="shared" si="0"/>
        <v>24</v>
      </c>
      <c r="L12" s="26">
        <v>0.7</v>
      </c>
      <c r="M12" s="26">
        <v>1</v>
      </c>
      <c r="N12" s="24">
        <f t="shared" si="1"/>
        <v>0.85</v>
      </c>
      <c r="O12" s="24">
        <f t="shared" si="2"/>
        <v>1</v>
      </c>
      <c r="P12" s="24" t="str">
        <f t="shared" si="3"/>
        <v>0</v>
      </c>
      <c r="Q12" s="24">
        <f t="shared" si="4"/>
        <v>0.7</v>
      </c>
      <c r="R12" s="24">
        <f t="shared" si="5"/>
        <v>0.7</v>
      </c>
      <c r="S12" s="33">
        <f t="shared" si="6"/>
        <v>0.7</v>
      </c>
      <c r="T12" s="33">
        <f t="shared" si="7"/>
        <v>17.22</v>
      </c>
      <c r="U12" s="24">
        <f t="shared" si="8"/>
        <v>1.68</v>
      </c>
      <c r="V12" s="24">
        <f t="shared" si="9"/>
        <v>1.6956</v>
      </c>
      <c r="W12" s="22">
        <f t="shared" si="10"/>
        <v>0.8</v>
      </c>
      <c r="X12" s="22">
        <f t="shared" si="11"/>
        <v>0.1</v>
      </c>
      <c r="Y12" s="22">
        <f t="shared" si="12"/>
        <v>0.8</v>
      </c>
      <c r="Z12" s="22">
        <f t="shared" si="13"/>
        <v>0.7</v>
      </c>
      <c r="AA12" s="22">
        <f t="shared" si="14"/>
        <v>0.7</v>
      </c>
      <c r="AB12" s="22">
        <f t="shared" si="15"/>
        <v>0.56</v>
      </c>
      <c r="AC12" s="22">
        <f t="shared" si="16"/>
        <v>11.7444</v>
      </c>
      <c r="AD12" s="22">
        <f t="shared" si="17"/>
        <v>0.1</v>
      </c>
      <c r="AE12" s="22">
        <f t="shared" si="18"/>
        <v>0.7</v>
      </c>
      <c r="AF12" s="22">
        <f t="shared" si="19"/>
        <v>0.7</v>
      </c>
      <c r="AG12" s="22">
        <f t="shared" si="20"/>
        <v>0.07</v>
      </c>
      <c r="AH12" s="22">
        <f t="shared" si="21"/>
        <v>1.68</v>
      </c>
      <c r="AI12" s="6"/>
    </row>
    <row r="13" s="3" customFormat="1" spans="1:35">
      <c r="A13" s="13">
        <v>10</v>
      </c>
      <c r="B13" s="14" t="s">
        <v>106</v>
      </c>
      <c r="C13" s="14" t="s">
        <v>107</v>
      </c>
      <c r="D13" s="13" t="s">
        <v>97</v>
      </c>
      <c r="E13" s="14">
        <v>0.3</v>
      </c>
      <c r="F13" s="13">
        <v>0.1</v>
      </c>
      <c r="G13" s="13">
        <v>0.2</v>
      </c>
      <c r="H13" s="13">
        <v>0.25</v>
      </c>
      <c r="I13" s="13">
        <v>24</v>
      </c>
      <c r="J13" s="13"/>
      <c r="K13" s="22">
        <f t="shared" si="0"/>
        <v>24</v>
      </c>
      <c r="L13" s="26">
        <v>1</v>
      </c>
      <c r="M13" s="23">
        <v>1.67</v>
      </c>
      <c r="N13" s="24">
        <f t="shared" si="1"/>
        <v>1.335</v>
      </c>
      <c r="O13" s="24">
        <f t="shared" si="2"/>
        <v>1.485</v>
      </c>
      <c r="P13" s="24" t="str">
        <f t="shared" si="3"/>
        <v>0</v>
      </c>
      <c r="Q13" s="24">
        <f t="shared" si="4"/>
        <v>0.7</v>
      </c>
      <c r="R13" s="24">
        <f t="shared" si="5"/>
        <v>0.7</v>
      </c>
      <c r="S13" s="33">
        <f t="shared" si="6"/>
        <v>1.0395</v>
      </c>
      <c r="T13" s="33">
        <f t="shared" si="7"/>
        <v>25.5717</v>
      </c>
      <c r="U13" s="24">
        <f t="shared" si="8"/>
        <v>1.68</v>
      </c>
      <c r="V13" s="24">
        <f t="shared" si="9"/>
        <v>1.6956</v>
      </c>
      <c r="W13" s="22">
        <f t="shared" si="10"/>
        <v>0.8</v>
      </c>
      <c r="X13" s="22">
        <f t="shared" si="11"/>
        <v>0.585</v>
      </c>
      <c r="Y13" s="22">
        <f t="shared" si="12"/>
        <v>0.8</v>
      </c>
      <c r="Z13" s="22">
        <f t="shared" si="13"/>
        <v>0.7</v>
      </c>
      <c r="AA13" s="22">
        <f t="shared" si="14"/>
        <v>0.7</v>
      </c>
      <c r="AB13" s="22">
        <f t="shared" si="15"/>
        <v>0.56</v>
      </c>
      <c r="AC13" s="22">
        <f t="shared" si="16"/>
        <v>11.7444</v>
      </c>
      <c r="AD13" s="22">
        <f t="shared" si="17"/>
        <v>0.585</v>
      </c>
      <c r="AE13" s="22">
        <f t="shared" si="18"/>
        <v>0.7</v>
      </c>
      <c r="AF13" s="22">
        <f t="shared" si="19"/>
        <v>0.7</v>
      </c>
      <c r="AG13" s="22">
        <f t="shared" si="20"/>
        <v>0.4095</v>
      </c>
      <c r="AH13" s="22">
        <f t="shared" si="21"/>
        <v>9.828</v>
      </c>
      <c r="AI13" s="6"/>
    </row>
    <row r="14" s="3" customFormat="1" spans="1:35">
      <c r="A14" s="13">
        <v>11</v>
      </c>
      <c r="B14" s="14" t="s">
        <v>107</v>
      </c>
      <c r="C14" s="14" t="s">
        <v>108</v>
      </c>
      <c r="D14" s="13" t="s">
        <v>97</v>
      </c>
      <c r="E14" s="14">
        <v>0.3</v>
      </c>
      <c r="F14" s="14">
        <v>0.1</v>
      </c>
      <c r="G14" s="14">
        <v>0.2</v>
      </c>
      <c r="H14" s="13">
        <v>0.25</v>
      </c>
      <c r="I14" s="13">
        <v>24</v>
      </c>
      <c r="J14" s="13"/>
      <c r="K14" s="22">
        <f t="shared" si="0"/>
        <v>24</v>
      </c>
      <c r="L14" s="23">
        <v>1.67</v>
      </c>
      <c r="M14" s="23">
        <v>0.95</v>
      </c>
      <c r="N14" s="24">
        <f t="shared" si="1"/>
        <v>1.31</v>
      </c>
      <c r="O14" s="24">
        <f t="shared" si="2"/>
        <v>1.46</v>
      </c>
      <c r="P14" s="24" t="str">
        <f t="shared" si="3"/>
        <v>0</v>
      </c>
      <c r="Q14" s="24">
        <f t="shared" si="4"/>
        <v>0.7</v>
      </c>
      <c r="R14" s="24">
        <f t="shared" si="5"/>
        <v>0.7</v>
      </c>
      <c r="S14" s="33">
        <f t="shared" si="6"/>
        <v>1.022</v>
      </c>
      <c r="T14" s="33">
        <f t="shared" si="7"/>
        <v>25.1412</v>
      </c>
      <c r="U14" s="24">
        <f t="shared" si="8"/>
        <v>1.68</v>
      </c>
      <c r="V14" s="24">
        <f t="shared" si="9"/>
        <v>1.6956</v>
      </c>
      <c r="W14" s="22">
        <f t="shared" si="10"/>
        <v>0.8</v>
      </c>
      <c r="X14" s="22">
        <f t="shared" si="11"/>
        <v>0.56</v>
      </c>
      <c r="Y14" s="22">
        <f t="shared" si="12"/>
        <v>0.8</v>
      </c>
      <c r="Z14" s="22">
        <f t="shared" si="13"/>
        <v>0.7</v>
      </c>
      <c r="AA14" s="22">
        <f t="shared" si="14"/>
        <v>0.7</v>
      </c>
      <c r="AB14" s="22">
        <f t="shared" si="15"/>
        <v>0.56</v>
      </c>
      <c r="AC14" s="22">
        <f t="shared" si="16"/>
        <v>11.7444</v>
      </c>
      <c r="AD14" s="22">
        <f t="shared" si="17"/>
        <v>0.56</v>
      </c>
      <c r="AE14" s="22">
        <f t="shared" si="18"/>
        <v>0.7</v>
      </c>
      <c r="AF14" s="22">
        <f t="shared" si="19"/>
        <v>0.7</v>
      </c>
      <c r="AG14" s="22">
        <f t="shared" si="20"/>
        <v>0.392</v>
      </c>
      <c r="AH14" s="22">
        <f t="shared" si="21"/>
        <v>9.408</v>
      </c>
      <c r="AI14" s="6"/>
    </row>
    <row r="15" s="3" customFormat="1" spans="1:35">
      <c r="A15" s="13">
        <v>12</v>
      </c>
      <c r="B15" s="14" t="s">
        <v>108</v>
      </c>
      <c r="C15" s="14" t="s">
        <v>101</v>
      </c>
      <c r="D15" s="13" t="s">
        <v>97</v>
      </c>
      <c r="E15" s="14">
        <v>0.3</v>
      </c>
      <c r="F15" s="13">
        <v>0.1</v>
      </c>
      <c r="G15" s="13">
        <v>0.2</v>
      </c>
      <c r="H15" s="13">
        <v>0.25</v>
      </c>
      <c r="I15" s="13">
        <v>24</v>
      </c>
      <c r="J15" s="13"/>
      <c r="K15" s="22">
        <f t="shared" si="0"/>
        <v>24</v>
      </c>
      <c r="L15" s="23">
        <v>0.95</v>
      </c>
      <c r="M15" s="23">
        <v>0.96</v>
      </c>
      <c r="N15" s="24">
        <f t="shared" si="1"/>
        <v>0.955</v>
      </c>
      <c r="O15" s="24">
        <f t="shared" si="2"/>
        <v>1.105</v>
      </c>
      <c r="P15" s="24" t="str">
        <f t="shared" si="3"/>
        <v>0</v>
      </c>
      <c r="Q15" s="24">
        <f t="shared" si="4"/>
        <v>0.7</v>
      </c>
      <c r="R15" s="24">
        <f t="shared" si="5"/>
        <v>0.7</v>
      </c>
      <c r="S15" s="33">
        <f t="shared" si="6"/>
        <v>0.7735</v>
      </c>
      <c r="T15" s="33">
        <f t="shared" si="7"/>
        <v>19.0281</v>
      </c>
      <c r="U15" s="24">
        <f t="shared" si="8"/>
        <v>1.68</v>
      </c>
      <c r="V15" s="24">
        <f t="shared" si="9"/>
        <v>1.6956</v>
      </c>
      <c r="W15" s="22">
        <f t="shared" si="10"/>
        <v>0.8</v>
      </c>
      <c r="X15" s="22">
        <f t="shared" si="11"/>
        <v>0.205</v>
      </c>
      <c r="Y15" s="22">
        <f t="shared" si="12"/>
        <v>0.8</v>
      </c>
      <c r="Z15" s="22">
        <f t="shared" si="13"/>
        <v>0.7</v>
      </c>
      <c r="AA15" s="22">
        <f t="shared" si="14"/>
        <v>0.7</v>
      </c>
      <c r="AB15" s="22">
        <f t="shared" si="15"/>
        <v>0.56</v>
      </c>
      <c r="AC15" s="22">
        <f t="shared" si="16"/>
        <v>11.7444</v>
      </c>
      <c r="AD15" s="22">
        <f t="shared" si="17"/>
        <v>0.205</v>
      </c>
      <c r="AE15" s="22">
        <f t="shared" si="18"/>
        <v>0.7</v>
      </c>
      <c r="AF15" s="22">
        <f t="shared" si="19"/>
        <v>0.7</v>
      </c>
      <c r="AG15" s="22">
        <f t="shared" si="20"/>
        <v>0.1435</v>
      </c>
      <c r="AH15" s="22">
        <f t="shared" si="21"/>
        <v>3.444</v>
      </c>
      <c r="AI15" s="6"/>
    </row>
    <row r="16" s="3" customFormat="1" spans="1:35">
      <c r="A16" s="13">
        <v>13</v>
      </c>
      <c r="B16" s="14" t="s">
        <v>109</v>
      </c>
      <c r="C16" s="14" t="s">
        <v>110</v>
      </c>
      <c r="D16" s="13" t="s">
        <v>97</v>
      </c>
      <c r="E16" s="13">
        <v>0.3</v>
      </c>
      <c r="F16" s="14">
        <v>0.1</v>
      </c>
      <c r="G16" s="14">
        <v>0.2</v>
      </c>
      <c r="H16" s="13">
        <v>0.25</v>
      </c>
      <c r="I16" s="13">
        <v>24</v>
      </c>
      <c r="J16" s="13"/>
      <c r="K16" s="22">
        <f t="shared" si="0"/>
        <v>24</v>
      </c>
      <c r="L16" s="23">
        <v>0.7</v>
      </c>
      <c r="M16" s="23">
        <v>0.77</v>
      </c>
      <c r="N16" s="24">
        <f t="shared" si="1"/>
        <v>0.735</v>
      </c>
      <c r="O16" s="24">
        <f t="shared" si="2"/>
        <v>0.885</v>
      </c>
      <c r="P16" s="24" t="str">
        <f t="shared" si="3"/>
        <v>0</v>
      </c>
      <c r="Q16" s="24">
        <f t="shared" si="4"/>
        <v>0.7</v>
      </c>
      <c r="R16" s="24">
        <f t="shared" si="5"/>
        <v>0.7</v>
      </c>
      <c r="S16" s="33">
        <f t="shared" si="6"/>
        <v>0.6195</v>
      </c>
      <c r="T16" s="33">
        <f t="shared" si="7"/>
        <v>15.2397</v>
      </c>
      <c r="U16" s="24">
        <f t="shared" si="8"/>
        <v>1.68</v>
      </c>
      <c r="V16" s="24">
        <f t="shared" si="9"/>
        <v>1.6956</v>
      </c>
      <c r="W16" s="22">
        <f>O16-F16</f>
        <v>0.785</v>
      </c>
      <c r="X16" s="22">
        <f t="shared" si="11"/>
        <v>0</v>
      </c>
      <c r="Y16" s="22">
        <f t="shared" si="12"/>
        <v>0.785</v>
      </c>
      <c r="Z16" s="22">
        <f t="shared" si="13"/>
        <v>0.7</v>
      </c>
      <c r="AA16" s="22">
        <f t="shared" si="14"/>
        <v>0.7</v>
      </c>
      <c r="AB16" s="22">
        <f t="shared" si="15"/>
        <v>0.5495</v>
      </c>
      <c r="AC16" s="22">
        <f t="shared" si="16"/>
        <v>11.4924</v>
      </c>
      <c r="AD16" s="22">
        <f t="shared" si="17"/>
        <v>0</v>
      </c>
      <c r="AE16" s="22">
        <f t="shared" si="18"/>
        <v>0.7</v>
      </c>
      <c r="AF16" s="22">
        <f t="shared" si="19"/>
        <v>0.7</v>
      </c>
      <c r="AG16" s="22">
        <f t="shared" si="20"/>
        <v>0</v>
      </c>
      <c r="AH16" s="22">
        <f t="shared" si="21"/>
        <v>0</v>
      </c>
      <c r="AI16" s="6"/>
    </row>
    <row r="17" s="3" customFormat="1" spans="1:35">
      <c r="A17" s="13">
        <v>14</v>
      </c>
      <c r="B17" s="13" t="s">
        <v>110</v>
      </c>
      <c r="C17" s="13" t="s">
        <v>111</v>
      </c>
      <c r="D17" s="13" t="s">
        <v>97</v>
      </c>
      <c r="E17" s="13">
        <v>0.3</v>
      </c>
      <c r="F17" s="13">
        <v>0.1</v>
      </c>
      <c r="G17" s="13">
        <v>0.2</v>
      </c>
      <c r="H17" s="13">
        <v>0.25</v>
      </c>
      <c r="I17" s="13">
        <v>24</v>
      </c>
      <c r="J17" s="13"/>
      <c r="K17" s="22">
        <f t="shared" si="0"/>
        <v>24</v>
      </c>
      <c r="L17" s="23">
        <v>0.77</v>
      </c>
      <c r="M17" s="23">
        <v>0.86</v>
      </c>
      <c r="N17" s="24">
        <f t="shared" si="1"/>
        <v>0.815</v>
      </c>
      <c r="O17" s="24">
        <f t="shared" si="2"/>
        <v>0.965</v>
      </c>
      <c r="P17" s="24" t="str">
        <f t="shared" si="3"/>
        <v>0</v>
      </c>
      <c r="Q17" s="24">
        <f t="shared" si="4"/>
        <v>0.7</v>
      </c>
      <c r="R17" s="24">
        <f t="shared" si="5"/>
        <v>0.7</v>
      </c>
      <c r="S17" s="33">
        <f t="shared" si="6"/>
        <v>0.6755</v>
      </c>
      <c r="T17" s="33">
        <f t="shared" si="7"/>
        <v>16.6173</v>
      </c>
      <c r="U17" s="24">
        <f t="shared" si="8"/>
        <v>1.68</v>
      </c>
      <c r="V17" s="24">
        <f t="shared" si="9"/>
        <v>1.6956</v>
      </c>
      <c r="W17" s="22">
        <f>E17+0.5</f>
        <v>0.8</v>
      </c>
      <c r="X17" s="22">
        <f t="shared" si="11"/>
        <v>0.0649999999999998</v>
      </c>
      <c r="Y17" s="22">
        <f t="shared" si="12"/>
        <v>0.8</v>
      </c>
      <c r="Z17" s="22">
        <f t="shared" si="13"/>
        <v>0.7</v>
      </c>
      <c r="AA17" s="22">
        <f t="shared" si="14"/>
        <v>0.7</v>
      </c>
      <c r="AB17" s="22">
        <f t="shared" si="15"/>
        <v>0.56</v>
      </c>
      <c r="AC17" s="22">
        <f t="shared" si="16"/>
        <v>11.7444</v>
      </c>
      <c r="AD17" s="22">
        <f t="shared" si="17"/>
        <v>0.0649999999999998</v>
      </c>
      <c r="AE17" s="22">
        <f t="shared" si="18"/>
        <v>0.7</v>
      </c>
      <c r="AF17" s="22">
        <f t="shared" si="19"/>
        <v>0.7</v>
      </c>
      <c r="AG17" s="22">
        <f t="shared" si="20"/>
        <v>0.0454999999999999</v>
      </c>
      <c r="AH17" s="22">
        <f t="shared" si="21"/>
        <v>1.092</v>
      </c>
      <c r="AI17" s="6"/>
    </row>
    <row r="18" s="3" customFormat="1" spans="1:35">
      <c r="A18" s="13">
        <v>15</v>
      </c>
      <c r="B18" s="13" t="s">
        <v>111</v>
      </c>
      <c r="C18" s="13" t="s">
        <v>112</v>
      </c>
      <c r="D18" s="13" t="s">
        <v>97</v>
      </c>
      <c r="E18" s="14">
        <v>0.3</v>
      </c>
      <c r="F18" s="14">
        <v>0.1</v>
      </c>
      <c r="G18" s="14">
        <v>0.2</v>
      </c>
      <c r="H18" s="13">
        <v>0.25</v>
      </c>
      <c r="I18" s="13">
        <v>24</v>
      </c>
      <c r="J18" s="13"/>
      <c r="K18" s="22">
        <f t="shared" si="0"/>
        <v>24</v>
      </c>
      <c r="L18" s="23">
        <v>0.86</v>
      </c>
      <c r="M18" s="23">
        <v>0.93</v>
      </c>
      <c r="N18" s="24">
        <f t="shared" si="1"/>
        <v>0.895</v>
      </c>
      <c r="O18" s="24">
        <f t="shared" si="2"/>
        <v>1.045</v>
      </c>
      <c r="P18" s="24" t="str">
        <f t="shared" si="3"/>
        <v>0</v>
      </c>
      <c r="Q18" s="24">
        <f t="shared" si="4"/>
        <v>0.7</v>
      </c>
      <c r="R18" s="24">
        <f t="shared" si="5"/>
        <v>0.7</v>
      </c>
      <c r="S18" s="33">
        <f t="shared" si="6"/>
        <v>0.7315</v>
      </c>
      <c r="T18" s="33">
        <f t="shared" si="7"/>
        <v>17.9949</v>
      </c>
      <c r="U18" s="24">
        <f t="shared" si="8"/>
        <v>1.68</v>
      </c>
      <c r="V18" s="24">
        <f t="shared" si="9"/>
        <v>1.6956</v>
      </c>
      <c r="W18" s="22">
        <f>E18+0.5</f>
        <v>0.8</v>
      </c>
      <c r="X18" s="22">
        <f t="shared" si="11"/>
        <v>0.145</v>
      </c>
      <c r="Y18" s="22">
        <f t="shared" si="12"/>
        <v>0.8</v>
      </c>
      <c r="Z18" s="22">
        <f t="shared" si="13"/>
        <v>0.7</v>
      </c>
      <c r="AA18" s="22">
        <f t="shared" si="14"/>
        <v>0.7</v>
      </c>
      <c r="AB18" s="22">
        <f t="shared" si="15"/>
        <v>0.56</v>
      </c>
      <c r="AC18" s="22">
        <f t="shared" si="16"/>
        <v>11.7444</v>
      </c>
      <c r="AD18" s="22">
        <f t="shared" si="17"/>
        <v>0.145</v>
      </c>
      <c r="AE18" s="22">
        <f t="shared" si="18"/>
        <v>0.7</v>
      </c>
      <c r="AF18" s="22">
        <f t="shared" si="19"/>
        <v>0.7</v>
      </c>
      <c r="AG18" s="22">
        <f t="shared" si="20"/>
        <v>0.1015</v>
      </c>
      <c r="AH18" s="22">
        <f t="shared" si="21"/>
        <v>2.436</v>
      </c>
      <c r="AI18" s="6"/>
    </row>
    <row r="19" s="3" customFormat="1" ht="15" customHeight="1" spans="1:35">
      <c r="A19" s="13">
        <v>16</v>
      </c>
      <c r="B19" s="13" t="s">
        <v>112</v>
      </c>
      <c r="C19" s="13" t="s">
        <v>102</v>
      </c>
      <c r="D19" s="13" t="s">
        <v>97</v>
      </c>
      <c r="E19" s="14">
        <v>0.3</v>
      </c>
      <c r="F19" s="13">
        <v>0.1</v>
      </c>
      <c r="G19" s="13">
        <v>0.2</v>
      </c>
      <c r="H19" s="13">
        <v>0.25</v>
      </c>
      <c r="I19" s="13">
        <v>24</v>
      </c>
      <c r="J19" s="13"/>
      <c r="K19" s="22">
        <f t="shared" si="0"/>
        <v>24</v>
      </c>
      <c r="L19" s="23">
        <v>0.93</v>
      </c>
      <c r="M19" s="23">
        <v>0.98</v>
      </c>
      <c r="N19" s="24">
        <f t="shared" si="1"/>
        <v>0.955</v>
      </c>
      <c r="O19" s="24">
        <f t="shared" si="2"/>
        <v>1.105</v>
      </c>
      <c r="P19" s="24" t="str">
        <f t="shared" si="3"/>
        <v>0</v>
      </c>
      <c r="Q19" s="24">
        <f t="shared" si="4"/>
        <v>0.7</v>
      </c>
      <c r="R19" s="24">
        <f t="shared" si="5"/>
        <v>0.7</v>
      </c>
      <c r="S19" s="33">
        <f t="shared" si="6"/>
        <v>0.7735</v>
      </c>
      <c r="T19" s="33">
        <f t="shared" si="7"/>
        <v>19.0281</v>
      </c>
      <c r="U19" s="24">
        <f t="shared" si="8"/>
        <v>1.68</v>
      </c>
      <c r="V19" s="24">
        <f t="shared" si="9"/>
        <v>1.6956</v>
      </c>
      <c r="W19" s="22">
        <f>E19+0.5</f>
        <v>0.8</v>
      </c>
      <c r="X19" s="22">
        <f t="shared" si="11"/>
        <v>0.205</v>
      </c>
      <c r="Y19" s="22">
        <f t="shared" si="12"/>
        <v>0.8</v>
      </c>
      <c r="Z19" s="22">
        <f t="shared" si="13"/>
        <v>0.7</v>
      </c>
      <c r="AA19" s="22">
        <f t="shared" si="14"/>
        <v>0.7</v>
      </c>
      <c r="AB19" s="22">
        <f t="shared" si="15"/>
        <v>0.56</v>
      </c>
      <c r="AC19" s="22">
        <f t="shared" si="16"/>
        <v>11.7444</v>
      </c>
      <c r="AD19" s="22">
        <f t="shared" si="17"/>
        <v>0.205</v>
      </c>
      <c r="AE19" s="22">
        <f t="shared" si="18"/>
        <v>0.7</v>
      </c>
      <c r="AF19" s="22">
        <f t="shared" si="19"/>
        <v>0.7</v>
      </c>
      <c r="AG19" s="22">
        <f t="shared" si="20"/>
        <v>0.1435</v>
      </c>
      <c r="AH19" s="22">
        <f t="shared" si="21"/>
        <v>3.444</v>
      </c>
      <c r="AI19" s="6"/>
    </row>
    <row r="20" s="3" customFormat="1" spans="1:35">
      <c r="A20" s="13">
        <v>17</v>
      </c>
      <c r="B20" s="14" t="s">
        <v>113</v>
      </c>
      <c r="C20" s="14" t="s">
        <v>114</v>
      </c>
      <c r="D20" s="13" t="s">
        <v>97</v>
      </c>
      <c r="E20" s="14">
        <v>0.3</v>
      </c>
      <c r="F20" s="14">
        <v>0.1</v>
      </c>
      <c r="G20" s="14">
        <v>0.2</v>
      </c>
      <c r="H20" s="13">
        <v>0.25</v>
      </c>
      <c r="I20" s="13">
        <v>24</v>
      </c>
      <c r="J20" s="14"/>
      <c r="K20" s="22">
        <f t="shared" si="0"/>
        <v>24</v>
      </c>
      <c r="L20" s="23">
        <v>0.7</v>
      </c>
      <c r="M20" s="26">
        <v>0.74</v>
      </c>
      <c r="N20" s="24">
        <f t="shared" si="1"/>
        <v>0.72</v>
      </c>
      <c r="O20" s="24">
        <f t="shared" si="2"/>
        <v>0.87</v>
      </c>
      <c r="P20" s="24" t="str">
        <f t="shared" si="3"/>
        <v>0</v>
      </c>
      <c r="Q20" s="24">
        <f t="shared" si="4"/>
        <v>0.7</v>
      </c>
      <c r="R20" s="24">
        <f t="shared" si="5"/>
        <v>0.7</v>
      </c>
      <c r="S20" s="33">
        <f t="shared" si="6"/>
        <v>0.609</v>
      </c>
      <c r="T20" s="33">
        <f t="shared" si="7"/>
        <v>14.9814</v>
      </c>
      <c r="U20" s="24">
        <f t="shared" si="8"/>
        <v>1.68</v>
      </c>
      <c r="V20" s="24">
        <f t="shared" si="9"/>
        <v>1.6956</v>
      </c>
      <c r="W20" s="22">
        <f>O20-F20</f>
        <v>0.77</v>
      </c>
      <c r="X20" s="22">
        <f t="shared" si="11"/>
        <v>0</v>
      </c>
      <c r="Y20" s="22">
        <f t="shared" si="12"/>
        <v>0.77</v>
      </c>
      <c r="Z20" s="22">
        <f t="shared" si="13"/>
        <v>0.7</v>
      </c>
      <c r="AA20" s="22">
        <f t="shared" si="14"/>
        <v>0.7</v>
      </c>
      <c r="AB20" s="22">
        <f t="shared" si="15"/>
        <v>0.539</v>
      </c>
      <c r="AC20" s="22">
        <f t="shared" si="16"/>
        <v>11.2404</v>
      </c>
      <c r="AD20" s="22">
        <f t="shared" si="17"/>
        <v>0</v>
      </c>
      <c r="AE20" s="22">
        <f t="shared" si="18"/>
        <v>0.7</v>
      </c>
      <c r="AF20" s="22">
        <f t="shared" si="19"/>
        <v>0.7</v>
      </c>
      <c r="AG20" s="22">
        <f t="shared" si="20"/>
        <v>0</v>
      </c>
      <c r="AH20" s="22">
        <f t="shared" si="21"/>
        <v>0</v>
      </c>
      <c r="AI20" s="6"/>
    </row>
    <row r="21" s="3" customFormat="1" spans="1:35">
      <c r="A21" s="13">
        <v>18</v>
      </c>
      <c r="B21" s="13" t="s">
        <v>114</v>
      </c>
      <c r="C21" s="13" t="s">
        <v>115</v>
      </c>
      <c r="D21" s="13" t="s">
        <v>97</v>
      </c>
      <c r="E21" s="14">
        <v>0.3</v>
      </c>
      <c r="F21" s="13">
        <v>0.1</v>
      </c>
      <c r="G21" s="13">
        <v>0.2</v>
      </c>
      <c r="H21" s="13">
        <v>0.25</v>
      </c>
      <c r="I21" s="13">
        <v>24</v>
      </c>
      <c r="J21" s="13"/>
      <c r="K21" s="22">
        <f t="shared" si="0"/>
        <v>24</v>
      </c>
      <c r="L21" s="26">
        <v>0.74</v>
      </c>
      <c r="M21" s="23">
        <v>0.79</v>
      </c>
      <c r="N21" s="24">
        <f t="shared" si="1"/>
        <v>0.765</v>
      </c>
      <c r="O21" s="24">
        <f t="shared" si="2"/>
        <v>0.915</v>
      </c>
      <c r="P21" s="24" t="str">
        <f t="shared" si="3"/>
        <v>0</v>
      </c>
      <c r="Q21" s="24">
        <f t="shared" si="4"/>
        <v>0.7</v>
      </c>
      <c r="R21" s="24">
        <f t="shared" si="5"/>
        <v>0.7</v>
      </c>
      <c r="S21" s="33">
        <f t="shared" si="6"/>
        <v>0.6405</v>
      </c>
      <c r="T21" s="33">
        <f t="shared" si="7"/>
        <v>15.7563</v>
      </c>
      <c r="U21" s="24">
        <f t="shared" si="8"/>
        <v>1.68</v>
      </c>
      <c r="V21" s="24">
        <f t="shared" si="9"/>
        <v>1.6956</v>
      </c>
      <c r="W21" s="22">
        <f>E21+0.5</f>
        <v>0.8</v>
      </c>
      <c r="X21" s="22">
        <f t="shared" si="11"/>
        <v>0.015</v>
      </c>
      <c r="Y21" s="22">
        <f t="shared" si="12"/>
        <v>0.8</v>
      </c>
      <c r="Z21" s="22">
        <f t="shared" si="13"/>
        <v>0.7</v>
      </c>
      <c r="AA21" s="22">
        <f t="shared" si="14"/>
        <v>0.7</v>
      </c>
      <c r="AB21" s="22">
        <f t="shared" si="15"/>
        <v>0.56</v>
      </c>
      <c r="AC21" s="22">
        <f t="shared" si="16"/>
        <v>11.7444</v>
      </c>
      <c r="AD21" s="22">
        <f t="shared" si="17"/>
        <v>0.015</v>
      </c>
      <c r="AE21" s="22">
        <f t="shared" si="18"/>
        <v>0.7</v>
      </c>
      <c r="AF21" s="22">
        <f t="shared" si="19"/>
        <v>0.7</v>
      </c>
      <c r="AG21" s="22">
        <f t="shared" si="20"/>
        <v>0.0105</v>
      </c>
      <c r="AH21" s="22">
        <f t="shared" si="21"/>
        <v>0.252</v>
      </c>
      <c r="AI21" s="6"/>
    </row>
    <row r="22" s="3" customFormat="1" spans="1:35">
      <c r="A22" s="13">
        <v>19</v>
      </c>
      <c r="B22" s="13" t="s">
        <v>115</v>
      </c>
      <c r="C22" s="13" t="s">
        <v>116</v>
      </c>
      <c r="D22" s="13" t="s">
        <v>97</v>
      </c>
      <c r="E22" s="14">
        <v>0.3</v>
      </c>
      <c r="F22" s="14">
        <v>0.1</v>
      </c>
      <c r="G22" s="14">
        <v>0.2</v>
      </c>
      <c r="H22" s="13">
        <v>0.25</v>
      </c>
      <c r="I22" s="13">
        <v>24</v>
      </c>
      <c r="J22" s="13"/>
      <c r="K22" s="22">
        <f t="shared" si="0"/>
        <v>24</v>
      </c>
      <c r="L22" s="23">
        <v>0.79</v>
      </c>
      <c r="M22" s="23">
        <v>0.87</v>
      </c>
      <c r="N22" s="24">
        <f t="shared" si="1"/>
        <v>0.83</v>
      </c>
      <c r="O22" s="24">
        <f t="shared" si="2"/>
        <v>0.98</v>
      </c>
      <c r="P22" s="24" t="str">
        <f t="shared" si="3"/>
        <v>0</v>
      </c>
      <c r="Q22" s="24">
        <f t="shared" si="4"/>
        <v>0.7</v>
      </c>
      <c r="R22" s="24">
        <f t="shared" si="5"/>
        <v>0.7</v>
      </c>
      <c r="S22" s="33">
        <f t="shared" si="6"/>
        <v>0.686</v>
      </c>
      <c r="T22" s="33">
        <f t="shared" si="7"/>
        <v>16.8756</v>
      </c>
      <c r="U22" s="24">
        <f t="shared" si="8"/>
        <v>1.68</v>
      </c>
      <c r="V22" s="24">
        <f t="shared" si="9"/>
        <v>1.6956</v>
      </c>
      <c r="W22" s="22">
        <f>E22+0.5</f>
        <v>0.8</v>
      </c>
      <c r="X22" s="22">
        <f t="shared" si="11"/>
        <v>0.08</v>
      </c>
      <c r="Y22" s="22">
        <f t="shared" si="12"/>
        <v>0.8</v>
      </c>
      <c r="Z22" s="22">
        <f t="shared" si="13"/>
        <v>0.7</v>
      </c>
      <c r="AA22" s="22">
        <f t="shared" si="14"/>
        <v>0.7</v>
      </c>
      <c r="AB22" s="22">
        <f t="shared" si="15"/>
        <v>0.56</v>
      </c>
      <c r="AC22" s="22">
        <f t="shared" si="16"/>
        <v>11.7444</v>
      </c>
      <c r="AD22" s="22">
        <f t="shared" si="17"/>
        <v>0.08</v>
      </c>
      <c r="AE22" s="22">
        <f t="shared" si="18"/>
        <v>0.7</v>
      </c>
      <c r="AF22" s="22">
        <f t="shared" si="19"/>
        <v>0.7</v>
      </c>
      <c r="AG22" s="22">
        <f t="shared" si="20"/>
        <v>0.056</v>
      </c>
      <c r="AH22" s="22">
        <f t="shared" si="21"/>
        <v>1.344</v>
      </c>
      <c r="AI22" s="6"/>
    </row>
    <row r="23" s="3" customFormat="1" spans="1:35">
      <c r="A23" s="13">
        <v>20</v>
      </c>
      <c r="B23" s="13" t="s">
        <v>116</v>
      </c>
      <c r="C23" s="13" t="s">
        <v>103</v>
      </c>
      <c r="D23" s="13" t="s">
        <v>97</v>
      </c>
      <c r="E23" s="14">
        <v>0.3</v>
      </c>
      <c r="F23" s="13">
        <v>0.1</v>
      </c>
      <c r="G23" s="13">
        <v>0.2</v>
      </c>
      <c r="H23" s="13">
        <v>0.25</v>
      </c>
      <c r="I23" s="13">
        <v>24</v>
      </c>
      <c r="J23" s="13"/>
      <c r="K23" s="22">
        <f t="shared" si="0"/>
        <v>24</v>
      </c>
      <c r="L23" s="23">
        <v>0.87</v>
      </c>
      <c r="M23" s="23">
        <v>0.84</v>
      </c>
      <c r="N23" s="24">
        <f t="shared" si="1"/>
        <v>0.855</v>
      </c>
      <c r="O23" s="24">
        <f t="shared" si="2"/>
        <v>1.005</v>
      </c>
      <c r="P23" s="24" t="str">
        <f t="shared" si="3"/>
        <v>0</v>
      </c>
      <c r="Q23" s="24">
        <f t="shared" si="4"/>
        <v>0.7</v>
      </c>
      <c r="R23" s="24">
        <f t="shared" si="5"/>
        <v>0.7</v>
      </c>
      <c r="S23" s="33">
        <f t="shared" si="6"/>
        <v>0.7035</v>
      </c>
      <c r="T23" s="33">
        <f t="shared" si="7"/>
        <v>17.3061</v>
      </c>
      <c r="U23" s="24">
        <f t="shared" si="8"/>
        <v>1.68</v>
      </c>
      <c r="V23" s="24">
        <f t="shared" si="9"/>
        <v>1.6956</v>
      </c>
      <c r="W23" s="22">
        <f>E23+0.5</f>
        <v>0.8</v>
      </c>
      <c r="X23" s="22">
        <f t="shared" si="11"/>
        <v>0.105</v>
      </c>
      <c r="Y23" s="22">
        <f t="shared" si="12"/>
        <v>0.8</v>
      </c>
      <c r="Z23" s="22">
        <f t="shared" si="13"/>
        <v>0.7</v>
      </c>
      <c r="AA23" s="22">
        <f t="shared" si="14"/>
        <v>0.7</v>
      </c>
      <c r="AB23" s="22">
        <f t="shared" si="15"/>
        <v>0.56</v>
      </c>
      <c r="AC23" s="22">
        <f t="shared" si="16"/>
        <v>11.7444</v>
      </c>
      <c r="AD23" s="22">
        <f t="shared" si="17"/>
        <v>0.105</v>
      </c>
      <c r="AE23" s="22">
        <f t="shared" si="18"/>
        <v>0.7</v>
      </c>
      <c r="AF23" s="22">
        <f t="shared" si="19"/>
        <v>0.7</v>
      </c>
      <c r="AG23" s="22">
        <f t="shared" si="20"/>
        <v>0.0734999999999999</v>
      </c>
      <c r="AH23" s="22">
        <f t="shared" si="21"/>
        <v>1.764</v>
      </c>
      <c r="AI23" s="6"/>
    </row>
    <row r="24" s="3" customFormat="1" spans="1:35">
      <c r="A24" s="13">
        <v>47</v>
      </c>
      <c r="B24" s="13" t="s">
        <v>117</v>
      </c>
      <c r="C24" s="13" t="s">
        <v>118</v>
      </c>
      <c r="D24" s="13" t="s">
        <v>97</v>
      </c>
      <c r="E24" s="13">
        <v>0.3</v>
      </c>
      <c r="F24" s="14">
        <v>0.1</v>
      </c>
      <c r="G24" s="14">
        <v>0.2</v>
      </c>
      <c r="H24" s="4"/>
      <c r="I24" s="4">
        <f>2.24+1.49+5.85+5.13+8.73+6.12+3.11+6.3+(2.65+2.21+1.72+2.43+9.54+5.66+3.3+2.72+6)+(3.68+1+6.04+4.16+6.2+5.33+7.41+5.88+4.13+3.7+6.12)+(2.35+4.66+7.67+4.98+7.43+4.33+8.17+4.9+8.44+4.75+5.66)</f>
        <v>192.19</v>
      </c>
      <c r="J24" s="13"/>
      <c r="K24" s="22">
        <f t="shared" si="0"/>
        <v>192.19</v>
      </c>
      <c r="L24" s="23"/>
      <c r="M24" s="23"/>
      <c r="N24" s="24">
        <v>1</v>
      </c>
      <c r="O24" s="24">
        <v>1</v>
      </c>
      <c r="P24" s="24" t="str">
        <f t="shared" si="3"/>
        <v>0</v>
      </c>
      <c r="Q24" s="24">
        <f t="shared" si="4"/>
        <v>0.7</v>
      </c>
      <c r="R24" s="24">
        <f>Q24+P24*O24*2</f>
        <v>0.7</v>
      </c>
      <c r="S24" s="33">
        <f>(R24+Q24)*O24/2</f>
        <v>0.7</v>
      </c>
      <c r="T24" s="33">
        <f t="shared" si="7"/>
        <v>137.896325</v>
      </c>
      <c r="U24" s="24"/>
      <c r="V24" s="24">
        <f t="shared" si="9"/>
        <v>13.5782235</v>
      </c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6">
        <f>T24-V24</f>
        <v>124.3181015</v>
      </c>
    </row>
    <row r="25" s="3" customFormat="1" spans="1:35">
      <c r="A25" s="15" t="s">
        <v>19</v>
      </c>
      <c r="B25" s="13"/>
      <c r="C25" s="13"/>
      <c r="D25" s="13"/>
      <c r="E25" s="13"/>
      <c r="F25" s="13"/>
      <c r="G25" s="13"/>
      <c r="H25" s="13"/>
      <c r="I25" s="13">
        <f>SUM(I4:I23)</f>
        <v>384</v>
      </c>
      <c r="J25" s="13">
        <f>SUM(J4:J23)</f>
        <v>64</v>
      </c>
      <c r="K25" s="13">
        <f>SUM(K4:K23)</f>
        <v>448</v>
      </c>
      <c r="L25" s="23"/>
      <c r="M25" s="23"/>
      <c r="N25" s="24"/>
      <c r="O25" s="24"/>
      <c r="P25" s="24"/>
      <c r="Q25" s="24"/>
      <c r="R25" s="34"/>
      <c r="S25" s="35"/>
      <c r="T25" s="35"/>
      <c r="U25" s="34"/>
      <c r="V25" s="34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6"/>
    </row>
    <row r="26" s="5" customFormat="1" ht="51" customHeight="1" spans="1:35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27"/>
      <c r="M26" s="27"/>
      <c r="N26" s="16"/>
      <c r="O26" s="16"/>
      <c r="P26" s="16"/>
      <c r="Q26" s="37">
        <f>SUM(T4:T24)</f>
        <v>634.1425105</v>
      </c>
      <c r="R26" s="37"/>
      <c r="S26" s="37"/>
      <c r="T26" s="37"/>
      <c r="U26" s="38">
        <f>SUM(U4:U24)</f>
        <v>33.28</v>
      </c>
      <c r="V26" s="39">
        <f>SUM(V4:V24)</f>
        <v>48.7462235</v>
      </c>
      <c r="W26" s="37">
        <f>SUM(AC4:AC24)</f>
        <v>255.724</v>
      </c>
      <c r="X26" s="37"/>
      <c r="Y26" s="37"/>
      <c r="Z26" s="37"/>
      <c r="AA26" s="37"/>
      <c r="AB26" s="37"/>
      <c r="AC26" s="37"/>
      <c r="AD26" s="37">
        <f>SUM(AH4:AH23)</f>
        <v>168.80934</v>
      </c>
      <c r="AE26" s="37"/>
      <c r="AF26" s="37"/>
      <c r="AG26" s="37"/>
      <c r="AH26" s="37"/>
      <c r="AI26" s="43">
        <f>SUM(AI24)</f>
        <v>124.3181015</v>
      </c>
    </row>
    <row r="27" spans="25:25">
      <c r="Y27" s="40"/>
    </row>
    <row r="59" s="3" customFormat="1" spans="2:35">
      <c r="B59" s="17"/>
      <c r="C59" s="17"/>
      <c r="K59" s="6"/>
      <c r="L59" s="7"/>
      <c r="M59" s="7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</row>
    <row r="60" s="3" customFormat="1" spans="2:35">
      <c r="B60" s="17"/>
      <c r="C60" s="17"/>
      <c r="K60" s="6"/>
      <c r="L60" s="7"/>
      <c r="M60" s="7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</row>
    <row r="61" s="3" customFormat="1" spans="2:35">
      <c r="B61" s="17"/>
      <c r="C61" s="17"/>
      <c r="K61" s="6"/>
      <c r="L61" s="7"/>
      <c r="M61" s="7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</row>
    <row r="62" s="3" customFormat="1" spans="2:35">
      <c r="B62" s="17"/>
      <c r="C62" s="17"/>
      <c r="K62" s="6"/>
      <c r="L62" s="7"/>
      <c r="M62" s="7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</row>
    <row r="63" s="3" customFormat="1" spans="2:35">
      <c r="B63" s="17"/>
      <c r="C63" s="17"/>
      <c r="K63" s="6"/>
      <c r="L63" s="7"/>
      <c r="M63" s="7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="3" customFormat="1" spans="2:35">
      <c r="B64" s="17"/>
      <c r="C64" s="17"/>
      <c r="K64" s="6"/>
      <c r="L64" s="7"/>
      <c r="M64" s="7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</row>
    <row r="65" s="3" customFormat="1" spans="2:35">
      <c r="B65" s="17"/>
      <c r="C65" s="17"/>
      <c r="K65" s="6"/>
      <c r="L65" s="7"/>
      <c r="M65" s="7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="3" customFormat="1" spans="2:35">
      <c r="B66" s="17"/>
      <c r="C66" s="17"/>
      <c r="K66" s="6"/>
      <c r="L66" s="7"/>
      <c r="M66" s="7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</row>
    <row r="67" s="3" customFormat="1" spans="2:35">
      <c r="B67" s="17"/>
      <c r="C67" s="17"/>
      <c r="K67" s="6"/>
      <c r="L67" s="7"/>
      <c r="M67" s="7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</row>
    <row r="68" s="3" customFormat="1" spans="2:35">
      <c r="B68" s="17"/>
      <c r="C68" s="17"/>
      <c r="K68" s="6"/>
      <c r="L68" s="7"/>
      <c r="M68" s="7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</row>
    <row r="69" s="3" customFormat="1" spans="2:35">
      <c r="B69" s="17"/>
      <c r="C69" s="17"/>
      <c r="K69" s="6"/>
      <c r="L69" s="7"/>
      <c r="M69" s="7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</row>
    <row r="70" s="3" customFormat="1" spans="2:35">
      <c r="B70" s="17"/>
      <c r="C70" s="17"/>
      <c r="K70" s="6"/>
      <c r="L70" s="7"/>
      <c r="M70" s="7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</row>
    <row r="71" s="3" customFormat="1" spans="2:35">
      <c r="B71" s="17"/>
      <c r="C71" s="17"/>
      <c r="K71" s="6"/>
      <c r="L71" s="7"/>
      <c r="M71" s="7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</row>
    <row r="72" s="3" customFormat="1" spans="2:35">
      <c r="B72" s="17"/>
      <c r="C72" s="17"/>
      <c r="K72" s="6"/>
      <c r="L72" s="7"/>
      <c r="M72" s="7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</row>
    <row r="73" s="3" customFormat="1" spans="2:35">
      <c r="B73" s="17"/>
      <c r="C73" s="17"/>
      <c r="K73" s="6"/>
      <c r="L73" s="7"/>
      <c r="M73" s="7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</row>
    <row r="74" s="3" customFormat="1" spans="2:35">
      <c r="B74" s="17"/>
      <c r="C74" s="17"/>
      <c r="K74" s="6"/>
      <c r="L74" s="7"/>
      <c r="M74" s="7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</row>
    <row r="75" s="3" customFormat="1" spans="2:35">
      <c r="B75" s="17"/>
      <c r="C75" s="17"/>
      <c r="K75" s="6"/>
      <c r="L75" s="7"/>
      <c r="M75" s="7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</row>
    <row r="76" s="3" customFormat="1" spans="2:35">
      <c r="B76" s="17"/>
      <c r="C76" s="17"/>
      <c r="K76" s="6"/>
      <c r="L76" s="7"/>
      <c r="M76" s="7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</row>
    <row r="77" s="3" customFormat="1" spans="2:35">
      <c r="B77" s="17"/>
      <c r="C77" s="17"/>
      <c r="K77" s="6"/>
      <c r="L77" s="7"/>
      <c r="M77" s="7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</row>
    <row r="78" s="3" customFormat="1" spans="2:35">
      <c r="B78" s="17"/>
      <c r="C78" s="17"/>
      <c r="K78" s="6"/>
      <c r="L78" s="7"/>
      <c r="M78" s="7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</row>
    <row r="79" s="3" customFormat="1" spans="2:35">
      <c r="B79" s="17"/>
      <c r="C79" s="17"/>
      <c r="K79" s="6"/>
      <c r="L79" s="7"/>
      <c r="M79" s="7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</row>
    <row r="80" s="3" customFormat="1" spans="2:35">
      <c r="B80" s="17"/>
      <c r="C80" s="17"/>
      <c r="K80" s="6"/>
      <c r="L80" s="7"/>
      <c r="M80" s="7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</row>
    <row r="81" s="3" customFormat="1" spans="2:35">
      <c r="B81" s="17"/>
      <c r="C81" s="17"/>
      <c r="K81" s="6"/>
      <c r="L81" s="7"/>
      <c r="M81" s="7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</row>
    <row r="82" s="3" customFormat="1" spans="2:35">
      <c r="B82" s="17"/>
      <c r="C82" s="17"/>
      <c r="K82" s="6"/>
      <c r="L82" s="7"/>
      <c r="M82" s="7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</row>
    <row r="83" s="3" customFormat="1" spans="2:35">
      <c r="B83" s="17"/>
      <c r="C83" s="17"/>
      <c r="K83" s="6"/>
      <c r="L83" s="7"/>
      <c r="M83" s="7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</row>
    <row r="84" s="3" customFormat="1" spans="2:35">
      <c r="B84" s="17"/>
      <c r="C84" s="17"/>
      <c r="K84" s="6"/>
      <c r="L84" s="7"/>
      <c r="M84" s="7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</row>
    <row r="85" s="3" customFormat="1" spans="2:35">
      <c r="B85" s="17"/>
      <c r="C85" s="17"/>
      <c r="K85" s="6"/>
      <c r="L85" s="7"/>
      <c r="M85" s="7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</row>
    <row r="86" s="3" customFormat="1" spans="2:35">
      <c r="B86" s="17"/>
      <c r="C86" s="17"/>
      <c r="K86" s="6"/>
      <c r="L86" s="7"/>
      <c r="M86" s="7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</row>
    <row r="87" s="3" customFormat="1" spans="2:35">
      <c r="B87" s="17"/>
      <c r="C87" s="17"/>
      <c r="K87" s="6"/>
      <c r="L87" s="7"/>
      <c r="M87" s="7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</row>
    <row r="88" s="3" customFormat="1" spans="2:35">
      <c r="B88" s="17"/>
      <c r="C88" s="17"/>
      <c r="K88" s="6"/>
      <c r="L88" s="7"/>
      <c r="M88" s="7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</row>
    <row r="89" s="3" customFormat="1" spans="2:35">
      <c r="B89" s="17"/>
      <c r="C89" s="17"/>
      <c r="K89" s="6"/>
      <c r="L89" s="7"/>
      <c r="M89" s="7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</row>
    <row r="90" s="3" customFormat="1" spans="2:35">
      <c r="B90" s="17"/>
      <c r="C90" s="17"/>
      <c r="K90" s="6"/>
      <c r="L90" s="7"/>
      <c r="M90" s="7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</row>
    <row r="91" s="3" customFormat="1" spans="2:35">
      <c r="B91" s="17"/>
      <c r="C91" s="17"/>
      <c r="K91" s="6"/>
      <c r="L91" s="7"/>
      <c r="M91" s="7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</row>
    <row r="92" s="3" customFormat="1" spans="2:35">
      <c r="B92" s="17"/>
      <c r="C92" s="17"/>
      <c r="K92" s="6"/>
      <c r="L92" s="7"/>
      <c r="M92" s="7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</row>
    <row r="93" s="3" customFormat="1" spans="2:35">
      <c r="B93" s="17"/>
      <c r="C93" s="17"/>
      <c r="K93" s="6"/>
      <c r="L93" s="7"/>
      <c r="M93" s="7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</row>
    <row r="94" s="3" customFormat="1" spans="2:35">
      <c r="B94" s="17"/>
      <c r="C94" s="17"/>
      <c r="K94" s="6"/>
      <c r="L94" s="7"/>
      <c r="M94" s="7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</row>
    <row r="95" s="3" customFormat="1" spans="2:35">
      <c r="B95" s="17"/>
      <c r="C95" s="17"/>
      <c r="K95" s="6"/>
      <c r="L95" s="7"/>
      <c r="M95" s="7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</row>
    <row r="96" s="3" customFormat="1" spans="2:35">
      <c r="B96" s="17"/>
      <c r="C96" s="17"/>
      <c r="K96" s="6"/>
      <c r="L96" s="7"/>
      <c r="M96" s="7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</row>
    <row r="97" s="3" customFormat="1" spans="2:35">
      <c r="B97" s="17"/>
      <c r="C97" s="17"/>
      <c r="K97" s="6"/>
      <c r="L97" s="7"/>
      <c r="M97" s="7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</row>
    <row r="98" s="3" customFormat="1" spans="2:35">
      <c r="B98" s="17"/>
      <c r="C98" s="17"/>
      <c r="K98" s="6"/>
      <c r="L98" s="7"/>
      <c r="M98" s="7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</row>
    <row r="99" s="3" customFormat="1" spans="2:35">
      <c r="B99" s="17"/>
      <c r="C99" s="17"/>
      <c r="K99" s="6"/>
      <c r="L99" s="7"/>
      <c r="M99" s="7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</row>
    <row r="100" s="3" customFormat="1" spans="2:35">
      <c r="B100" s="17"/>
      <c r="C100" s="17"/>
      <c r="K100" s="6"/>
      <c r="L100" s="7"/>
      <c r="M100" s="7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</row>
    <row r="101" s="3" customFormat="1" spans="2:35">
      <c r="B101" s="17"/>
      <c r="C101" s="17"/>
      <c r="K101" s="6"/>
      <c r="L101" s="7"/>
      <c r="M101" s="7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</row>
    <row r="102" s="3" customFormat="1" spans="2:35">
      <c r="B102" s="17"/>
      <c r="C102" s="17"/>
      <c r="K102" s="6"/>
      <c r="L102" s="7"/>
      <c r="M102" s="7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</row>
    <row r="103" s="3" customFormat="1" spans="2:35">
      <c r="B103" s="17"/>
      <c r="C103" s="17"/>
      <c r="K103" s="6"/>
      <c r="L103" s="7"/>
      <c r="M103" s="7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</row>
    <row r="104" s="3" customFormat="1" spans="2:35">
      <c r="B104" s="17"/>
      <c r="C104" s="17"/>
      <c r="K104" s="6"/>
      <c r="L104" s="7"/>
      <c r="M104" s="7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</row>
    <row r="105" s="3" customFormat="1" spans="2:35">
      <c r="B105" s="17"/>
      <c r="C105" s="17"/>
      <c r="K105" s="6"/>
      <c r="L105" s="7"/>
      <c r="M105" s="7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</row>
    <row r="106" s="3" customFormat="1" spans="2:35">
      <c r="B106" s="17"/>
      <c r="C106" s="17"/>
      <c r="K106" s="6"/>
      <c r="L106" s="7"/>
      <c r="M106" s="7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</row>
    <row r="107" s="3" customFormat="1" spans="2:35">
      <c r="B107" s="17"/>
      <c r="C107" s="17"/>
      <c r="K107" s="6"/>
      <c r="L107" s="7"/>
      <c r="M107" s="7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</row>
    <row r="108" s="3" customFormat="1" spans="2:35">
      <c r="B108" s="17"/>
      <c r="C108" s="17"/>
      <c r="K108" s="6"/>
      <c r="L108" s="7"/>
      <c r="M108" s="7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</row>
    <row r="109" s="3" customFormat="1" spans="2:35">
      <c r="B109" s="17"/>
      <c r="C109" s="17"/>
      <c r="K109" s="6"/>
      <c r="L109" s="7"/>
      <c r="M109" s="7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</row>
    <row r="110" s="3" customFormat="1" spans="2:35">
      <c r="B110" s="17"/>
      <c r="C110" s="17"/>
      <c r="K110" s="6"/>
      <c r="L110" s="7"/>
      <c r="M110" s="7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</row>
    <row r="111" s="3" customFormat="1" spans="2:35">
      <c r="B111" s="17"/>
      <c r="C111" s="17"/>
      <c r="K111" s="6"/>
      <c r="L111" s="7"/>
      <c r="M111" s="7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2" s="3" customFormat="1" spans="2:35">
      <c r="B112" s="17"/>
      <c r="C112" s="17"/>
      <c r="K112" s="6"/>
      <c r="L112" s="7"/>
      <c r="M112" s="7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</row>
    <row r="113" s="3" customFormat="1" spans="2:35">
      <c r="B113" s="17"/>
      <c r="C113" s="17"/>
      <c r="K113" s="6"/>
      <c r="L113" s="7"/>
      <c r="M113" s="7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</row>
    <row r="114" s="3" customFormat="1" spans="2:35">
      <c r="B114" s="17"/>
      <c r="C114" s="17"/>
      <c r="K114" s="6"/>
      <c r="L114" s="7"/>
      <c r="M114" s="7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</row>
    <row r="115" s="3" customFormat="1" spans="2:35">
      <c r="B115" s="17"/>
      <c r="C115" s="17"/>
      <c r="K115" s="6"/>
      <c r="L115" s="7"/>
      <c r="M115" s="7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</row>
    <row r="116" s="3" customFormat="1" spans="2:35">
      <c r="B116" s="17"/>
      <c r="C116" s="17"/>
      <c r="K116" s="6"/>
      <c r="L116" s="7"/>
      <c r="M116" s="7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</row>
    <row r="117" s="3" customFormat="1" spans="2:35">
      <c r="B117" s="17"/>
      <c r="C117" s="17"/>
      <c r="K117" s="6"/>
      <c r="L117" s="7"/>
      <c r="M117" s="7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</row>
    <row r="118" s="3" customFormat="1" spans="2:35">
      <c r="B118" s="17"/>
      <c r="C118" s="17"/>
      <c r="K118" s="6"/>
      <c r="L118" s="7"/>
      <c r="M118" s="7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</row>
    <row r="119" s="3" customFormat="1" spans="2:35">
      <c r="B119" s="17"/>
      <c r="C119" s="17"/>
      <c r="K119" s="6"/>
      <c r="L119" s="7"/>
      <c r="M119" s="7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</row>
    <row r="120" s="3" customFormat="1" spans="2:35">
      <c r="B120" s="17"/>
      <c r="C120" s="17"/>
      <c r="K120" s="6"/>
      <c r="L120" s="7"/>
      <c r="M120" s="7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</row>
    <row r="121" s="3" customFormat="1" spans="2:35">
      <c r="B121" s="17"/>
      <c r="C121" s="17"/>
      <c r="K121" s="6"/>
      <c r="L121" s="7"/>
      <c r="M121" s="7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</row>
    <row r="122" s="3" customFormat="1" spans="2:35">
      <c r="B122" s="17"/>
      <c r="C122" s="17"/>
      <c r="K122" s="6"/>
      <c r="L122" s="7"/>
      <c r="M122" s="7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</row>
    <row r="123" s="3" customFormat="1" spans="2:35">
      <c r="B123" s="17"/>
      <c r="C123" s="17"/>
      <c r="K123" s="6"/>
      <c r="L123" s="7"/>
      <c r="M123" s="7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</row>
    <row r="124" s="3" customFormat="1" spans="2:35">
      <c r="B124" s="17"/>
      <c r="C124" s="17"/>
      <c r="K124" s="6"/>
      <c r="L124" s="7"/>
      <c r="M124" s="7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</row>
    <row r="125" s="3" customFormat="1" spans="2:35">
      <c r="B125" s="17"/>
      <c r="C125" s="17"/>
      <c r="K125" s="6"/>
      <c r="L125" s="7"/>
      <c r="M125" s="7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</row>
    <row r="126" s="3" customFormat="1" spans="2:35">
      <c r="B126" s="17"/>
      <c r="C126" s="17"/>
      <c r="K126" s="6"/>
      <c r="L126" s="7"/>
      <c r="M126" s="7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</row>
    <row r="127" s="3" customFormat="1" spans="2:35">
      <c r="B127" s="17"/>
      <c r="C127" s="17"/>
      <c r="K127" s="6"/>
      <c r="L127" s="7"/>
      <c r="M127" s="7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</row>
    <row r="128" s="3" customFormat="1" spans="2:35">
      <c r="B128" s="17"/>
      <c r="C128" s="17"/>
      <c r="K128" s="6"/>
      <c r="L128" s="7"/>
      <c r="M128" s="7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</row>
    <row r="129" s="3" customFormat="1" spans="2:35">
      <c r="B129" s="17"/>
      <c r="C129" s="17"/>
      <c r="K129" s="6"/>
      <c r="L129" s="7"/>
      <c r="M129" s="7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</row>
    <row r="130" s="3" customFormat="1" spans="2:35">
      <c r="B130" s="17"/>
      <c r="C130" s="17"/>
      <c r="K130" s="6"/>
      <c r="L130" s="7"/>
      <c r="M130" s="7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</row>
    <row r="131" s="3" customFormat="1" spans="2:35">
      <c r="B131" s="17"/>
      <c r="C131" s="17"/>
      <c r="K131" s="6"/>
      <c r="L131" s="7"/>
      <c r="M131" s="7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</row>
    <row r="132" s="3" customFormat="1" spans="2:35">
      <c r="B132" s="17"/>
      <c r="C132" s="17"/>
      <c r="K132" s="6"/>
      <c r="L132" s="7"/>
      <c r="M132" s="7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</row>
    <row r="133" s="3" customFormat="1" spans="2:35">
      <c r="B133" s="17"/>
      <c r="C133" s="17"/>
      <c r="K133" s="6"/>
      <c r="L133" s="7"/>
      <c r="M133" s="7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</row>
    <row r="134" s="3" customFormat="1" spans="2:35">
      <c r="B134" s="17"/>
      <c r="C134" s="17"/>
      <c r="K134" s="6"/>
      <c r="L134" s="7"/>
      <c r="M134" s="7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</row>
    <row r="135" s="3" customFormat="1" spans="2:35">
      <c r="B135" s="17"/>
      <c r="C135" s="17"/>
      <c r="K135" s="6"/>
      <c r="L135" s="7"/>
      <c r="M135" s="7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</row>
    <row r="136" s="3" customFormat="1" spans="2:35">
      <c r="B136" s="17"/>
      <c r="C136" s="17"/>
      <c r="K136" s="6"/>
      <c r="L136" s="7"/>
      <c r="M136" s="7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</row>
    <row r="137" s="3" customFormat="1" spans="2:35">
      <c r="B137" s="17"/>
      <c r="C137" s="17"/>
      <c r="K137" s="6"/>
      <c r="L137" s="7"/>
      <c r="M137" s="7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</row>
    <row r="138" s="3" customFormat="1" spans="2:35">
      <c r="B138" s="17"/>
      <c r="C138" s="17"/>
      <c r="K138" s="6"/>
      <c r="L138" s="7"/>
      <c r="M138" s="7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</row>
  </sheetData>
  <mergeCells count="10">
    <mergeCell ref="A1:AC1"/>
    <mergeCell ref="A2:P2"/>
    <mergeCell ref="Q2:T2"/>
    <mergeCell ref="W2:AC2"/>
    <mergeCell ref="AD2:AH2"/>
    <mergeCell ref="A26:P26"/>
    <mergeCell ref="Q26:T26"/>
    <mergeCell ref="W26:AC26"/>
    <mergeCell ref="AD26:AH26"/>
    <mergeCell ref="U2:U3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"/>
  <sheetViews>
    <sheetView topLeftCell="A19" workbookViewId="0">
      <selection activeCell="B48" sqref="B48"/>
    </sheetView>
  </sheetViews>
  <sheetFormatPr defaultColWidth="9" defaultRowHeight="14.4" outlineLevelCol="1"/>
  <sheetData>
    <row r="1" spans="1:2">
      <c r="A1" s="1" t="s">
        <v>120</v>
      </c>
      <c r="B1" s="1" t="s">
        <v>121</v>
      </c>
    </row>
    <row r="2" spans="1:2">
      <c r="A2" s="1" t="s">
        <v>122</v>
      </c>
      <c r="B2" s="1">
        <v>1.66</v>
      </c>
    </row>
    <row r="3" spans="1:2">
      <c r="A3" s="1" t="s">
        <v>123</v>
      </c>
      <c r="B3" s="1">
        <v>2.57</v>
      </c>
    </row>
    <row r="4" spans="1:2">
      <c r="A4" s="1"/>
      <c r="B4" s="1"/>
    </row>
    <row r="5" spans="1:2">
      <c r="A5" s="1" t="s">
        <v>124</v>
      </c>
      <c r="B5" s="1">
        <v>2.76</v>
      </c>
    </row>
    <row r="6" spans="1:2">
      <c r="A6" s="1"/>
      <c r="B6" s="1"/>
    </row>
    <row r="7" spans="1:2">
      <c r="A7" s="1" t="s">
        <v>125</v>
      </c>
      <c r="B7" s="1">
        <v>1.75</v>
      </c>
    </row>
    <row r="8" spans="1:2">
      <c r="A8" s="1"/>
      <c r="B8" s="1"/>
    </row>
    <row r="9" spans="1:2">
      <c r="A9" s="1" t="s">
        <v>126</v>
      </c>
      <c r="B9" s="1">
        <v>1.25</v>
      </c>
    </row>
    <row r="10" spans="1:2">
      <c r="A10" s="1"/>
      <c r="B10" s="1"/>
    </row>
    <row r="11" spans="1:2">
      <c r="A11" s="1" t="s">
        <v>127</v>
      </c>
      <c r="B11" s="1">
        <v>1.84</v>
      </c>
    </row>
    <row r="12" spans="1:2">
      <c r="A12" s="1"/>
      <c r="B12" s="1"/>
    </row>
    <row r="13" spans="1:2">
      <c r="A13" s="1" t="s">
        <v>128</v>
      </c>
      <c r="B13" s="1">
        <v>1.93</v>
      </c>
    </row>
    <row r="14" spans="1:2">
      <c r="A14" s="1"/>
      <c r="B14" s="1"/>
    </row>
    <row r="15" spans="1:2">
      <c r="A15" s="1" t="s">
        <v>129</v>
      </c>
      <c r="B15" s="1">
        <v>1.91</v>
      </c>
    </row>
    <row r="16" spans="1:2">
      <c r="A16" s="1"/>
      <c r="B16" s="1"/>
    </row>
    <row r="17" spans="1:2">
      <c r="A17" s="1" t="s">
        <v>130</v>
      </c>
      <c r="B17" s="1">
        <v>1.13</v>
      </c>
    </row>
    <row r="18" spans="1:2">
      <c r="A18" s="1"/>
      <c r="B18" s="1"/>
    </row>
    <row r="19" spans="1:2">
      <c r="A19" s="1"/>
      <c r="B19" s="1"/>
    </row>
    <row r="20" spans="1:2">
      <c r="A20" s="1" t="s">
        <v>131</v>
      </c>
      <c r="B20" s="1">
        <v>1.58</v>
      </c>
    </row>
    <row r="21" spans="1:2">
      <c r="A21" s="1" t="s">
        <v>132</v>
      </c>
      <c r="B21" s="1">
        <v>1.32</v>
      </c>
    </row>
    <row r="22" spans="1:2">
      <c r="A22" s="1"/>
      <c r="B22" s="1"/>
    </row>
    <row r="23" spans="1:2">
      <c r="A23" s="1" t="s">
        <v>133</v>
      </c>
      <c r="B23" s="1">
        <v>2.49</v>
      </c>
    </row>
    <row r="24" spans="1:2">
      <c r="A24" s="1"/>
      <c r="B24" s="1"/>
    </row>
    <row r="25" spans="1:2">
      <c r="A25" s="1" t="s">
        <v>134</v>
      </c>
      <c r="B25" s="1">
        <v>1.27</v>
      </c>
    </row>
    <row r="26" spans="1:2">
      <c r="A26" s="1"/>
      <c r="B26" s="1"/>
    </row>
    <row r="27" spans="1:2">
      <c r="A27" s="1" t="s">
        <v>127</v>
      </c>
      <c r="B27" s="1">
        <v>1.84</v>
      </c>
    </row>
    <row r="28" spans="1:2">
      <c r="A28" s="1"/>
      <c r="B28" s="1"/>
    </row>
    <row r="29" spans="1:2">
      <c r="A29" s="1"/>
      <c r="B29" s="1"/>
    </row>
    <row r="30" spans="1:2">
      <c r="A30" s="1" t="s">
        <v>135</v>
      </c>
      <c r="B30" s="1">
        <v>1.56</v>
      </c>
    </row>
    <row r="31" spans="1:2">
      <c r="A31" s="1" t="s">
        <v>136</v>
      </c>
      <c r="B31" s="1">
        <v>1.15</v>
      </c>
    </row>
    <row r="32" spans="1:2">
      <c r="A32" s="1"/>
      <c r="B32" s="1"/>
    </row>
    <row r="33" spans="1:2">
      <c r="A33" s="1" t="s">
        <v>137</v>
      </c>
      <c r="B33" s="1">
        <v>1.68</v>
      </c>
    </row>
    <row r="34" spans="1:2">
      <c r="A34" s="1"/>
      <c r="B34" s="1"/>
    </row>
    <row r="35" spans="1:2">
      <c r="A35" s="1" t="s">
        <v>138</v>
      </c>
      <c r="B35" s="1">
        <v>1.25</v>
      </c>
    </row>
    <row r="36" spans="1:2">
      <c r="A36" s="1"/>
      <c r="B36" s="1"/>
    </row>
    <row r="37" spans="1:2">
      <c r="A37" s="1" t="s">
        <v>128</v>
      </c>
      <c r="B37" s="1">
        <v>1.93</v>
      </c>
    </row>
    <row r="38" spans="1:2">
      <c r="A38" s="1"/>
      <c r="B38" s="1"/>
    </row>
    <row r="39" spans="1:2">
      <c r="A39" s="1"/>
      <c r="B39" s="1"/>
    </row>
    <row r="40" spans="1:2">
      <c r="A40" s="1" t="s">
        <v>139</v>
      </c>
      <c r="B40" s="1">
        <v>1.57</v>
      </c>
    </row>
    <row r="41" spans="1:2">
      <c r="A41" s="1" t="s">
        <v>140</v>
      </c>
      <c r="B41" s="1">
        <v>1.18</v>
      </c>
    </row>
    <row r="42" spans="1:2">
      <c r="A42" s="1"/>
      <c r="B42" s="1"/>
    </row>
    <row r="43" spans="1:2">
      <c r="A43" s="1" t="s">
        <v>141</v>
      </c>
      <c r="B43" s="1">
        <v>1.67</v>
      </c>
    </row>
    <row r="44" spans="1:2">
      <c r="A44" s="1"/>
      <c r="B44" s="1"/>
    </row>
    <row r="45" spans="1:2">
      <c r="A45" s="1" t="s">
        <v>142</v>
      </c>
      <c r="B45" s="1">
        <v>1.19</v>
      </c>
    </row>
    <row r="46" spans="1:2">
      <c r="A46" s="1"/>
      <c r="B46" s="1"/>
    </row>
    <row r="47" spans="1:2">
      <c r="A47" s="1" t="s">
        <v>129</v>
      </c>
      <c r="B47" s="1">
        <v>1.91</v>
      </c>
    </row>
    <row r="48" spans="1:2">
      <c r="A48" s="1"/>
      <c r="B48" s="1"/>
    </row>
    <row r="49" spans="1:2">
      <c r="A49" s="1"/>
      <c r="B49" s="1"/>
    </row>
    <row r="50" spans="1:2">
      <c r="A50" s="2"/>
      <c r="B50" s="2"/>
    </row>
  </sheetData>
  <mergeCells count="32">
    <mergeCell ref="A3:A4"/>
    <mergeCell ref="A5:A6"/>
    <mergeCell ref="A7:A8"/>
    <mergeCell ref="A9:A10"/>
    <mergeCell ref="A11:A12"/>
    <mergeCell ref="A13:A14"/>
    <mergeCell ref="A15:A16"/>
    <mergeCell ref="A21:A22"/>
    <mergeCell ref="A23:A24"/>
    <mergeCell ref="A25:A26"/>
    <mergeCell ref="A31:A32"/>
    <mergeCell ref="A33:A34"/>
    <mergeCell ref="A35:A36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21:B22"/>
    <mergeCell ref="B23:B24"/>
    <mergeCell ref="B25:B26"/>
    <mergeCell ref="B31:B32"/>
    <mergeCell ref="B33:B34"/>
    <mergeCell ref="B35:B36"/>
    <mergeCell ref="B41:B42"/>
    <mergeCell ref="B43:B44"/>
    <mergeCell ref="B45:B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污水</vt:lpstr>
      <vt:lpstr>雨水</vt:lpstr>
      <vt:lpstr>雨水井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ZSQ</cp:lastModifiedBy>
  <dcterms:created xsi:type="dcterms:W3CDTF">2025-08-12T00:47:00Z</dcterms:created>
  <dcterms:modified xsi:type="dcterms:W3CDTF">2026-01-06T10:41:35Z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0BB50BAE5F4D4C798C87A35ADA66B5E1_11</vt:lpwstr>
  </property>
  <property fmtid="{D5CDD505-2E9C-101B-9397-08002B2CF9AE}" pid="3" name="KSOProductBuildVer">
    <vt:lpwstr>2052-12.8.2.18913</vt:lpwstr>
  </property>
  <property fmtid="{D5CDD505-2E9C-101B-9397-08002B2CF9AE}" pid="4" name="CalculationRule">
    <vt:i4>0</vt:i4>
  </property>
</Properties>
</file>