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45" windowHeight="9675"/>
  </bookViews>
  <sheets>
    <sheet name="挡土墙工程数量表" sheetId="1" r:id="rId1"/>
    <sheet name="Sheet1" sheetId="2" r:id="rId2"/>
    <sheet name="Sheet2" sheetId="3" r:id="rId3"/>
  </sheets>
  <definedNames>
    <definedName name="_xlnm._FilterDatabase" localSheetId="0" hidden="1">挡土墙工程数量表!$A$1:$U$38</definedName>
    <definedName name="_xlnm.Print_Area" localSheetId="0">挡土墙工程数量表!$A$1:$U$37</definedName>
    <definedName name="_xlnm.Print_Titles" localSheetId="0">挡土墙工程数量表!$1:$8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3" l="1"/>
  <c r="A9" i="3"/>
  <c r="C7" i="3"/>
  <c r="A192" i="2"/>
  <c r="G190" i="2"/>
  <c r="G186" i="2"/>
  <c r="G185" i="2"/>
  <c r="A185" i="2"/>
  <c r="A178" i="2"/>
  <c r="A170" i="2"/>
  <c r="A162" i="2"/>
  <c r="A146" i="2"/>
  <c r="A145" i="2"/>
  <c r="A142" i="2"/>
  <c r="A133" i="2"/>
  <c r="A122" i="2"/>
  <c r="A117" i="2"/>
  <c r="A108" i="2"/>
  <c r="D98" i="2"/>
  <c r="A96" i="2"/>
  <c r="A90" i="2"/>
  <c r="E86" i="2"/>
  <c r="E85" i="2"/>
  <c r="B82" i="2"/>
  <c r="B81" i="2"/>
  <c r="A81" i="2"/>
  <c r="E79" i="2"/>
  <c r="E68" i="2"/>
  <c r="F57" i="2"/>
  <c r="E57" i="2"/>
  <c r="A49" i="2"/>
  <c r="C45" i="2"/>
  <c r="A42" i="2"/>
  <c r="C39" i="2"/>
  <c r="C38" i="2"/>
  <c r="A35" i="2"/>
  <c r="A34" i="2"/>
  <c r="C31" i="2"/>
  <c r="C30" i="2"/>
  <c r="B27" i="2"/>
  <c r="A27" i="2"/>
  <c r="D25" i="2"/>
  <c r="E20" i="2"/>
  <c r="D20" i="2"/>
  <c r="B20" i="2"/>
  <c r="A20" i="2"/>
  <c r="B18" i="2"/>
  <c r="B17" i="2"/>
  <c r="A17" i="2"/>
  <c r="E12" i="2"/>
  <c r="D12" i="2"/>
  <c r="B8" i="2"/>
  <c r="B7" i="2"/>
  <c r="A7" i="2"/>
  <c r="T31" i="1"/>
  <c r="S31" i="1"/>
  <c r="R31" i="1"/>
  <c r="Q31" i="1"/>
  <c r="P31" i="1"/>
  <c r="O31" i="1"/>
  <c r="N31" i="1"/>
  <c r="K31" i="1"/>
  <c r="J31" i="1"/>
  <c r="I31" i="1"/>
  <c r="H31" i="1"/>
  <c r="G31" i="1"/>
  <c r="T16" i="1"/>
  <c r="N16" i="1"/>
  <c r="J16" i="1"/>
  <c r="H16" i="1"/>
  <c r="T15" i="1"/>
  <c r="N15" i="1"/>
  <c r="J15" i="1"/>
  <c r="H15" i="1"/>
  <c r="T14" i="1"/>
  <c r="N14" i="1"/>
  <c r="J14" i="1"/>
  <c r="I14" i="1"/>
  <c r="H14" i="1"/>
  <c r="T13" i="1"/>
  <c r="N13" i="1"/>
  <c r="J13" i="1"/>
  <c r="I13" i="1"/>
  <c r="H13" i="1"/>
  <c r="G13" i="1"/>
  <c r="T12" i="1"/>
  <c r="N12" i="1"/>
  <c r="J12" i="1"/>
  <c r="H12" i="1"/>
  <c r="T11" i="1"/>
  <c r="S11" i="1"/>
  <c r="N11" i="1"/>
  <c r="J11" i="1"/>
  <c r="H11" i="1"/>
  <c r="G11" i="1"/>
</calcChain>
</file>

<file path=xl/sharedStrings.xml><?xml version="1.0" encoding="utf-8"?>
<sst xmlns="http://schemas.openxmlformats.org/spreadsheetml/2006/main" count="66" uniqueCount="51">
  <si>
    <t>路基防护工程数量表</t>
  </si>
  <si>
    <t>(挡土墙)</t>
  </si>
  <si>
    <t>序</t>
  </si>
  <si>
    <t>位置</t>
  </si>
  <si>
    <t>高度</t>
  </si>
  <si>
    <t>长 度</t>
  </si>
  <si>
    <t>工  程  项  目  及  数  量</t>
  </si>
  <si>
    <t>备  注</t>
  </si>
  <si>
    <t>起  讫  桩  号</t>
  </si>
  <si>
    <t>结构形式</t>
  </si>
  <si>
    <t>C20</t>
  </si>
  <si>
    <t>C20混</t>
  </si>
  <si>
    <t>挖   基</t>
  </si>
  <si>
    <t>回填</t>
  </si>
  <si>
    <t>围堰</t>
  </si>
  <si>
    <t>换填</t>
  </si>
  <si>
    <t>M10砂浆</t>
  </si>
  <si>
    <t>沥青</t>
  </si>
  <si>
    <t>号</t>
  </si>
  <si>
    <t>及主要尺寸</t>
  </si>
  <si>
    <t>片石混凝土</t>
  </si>
  <si>
    <t>凝土墙墩</t>
  </si>
  <si>
    <t>普土</t>
  </si>
  <si>
    <t>硬土</t>
  </si>
  <si>
    <t>软石</t>
  </si>
  <si>
    <t>坚石</t>
  </si>
  <si>
    <t>碎石土</t>
  </si>
  <si>
    <t>片石</t>
  </si>
  <si>
    <t>长</t>
  </si>
  <si>
    <t>高</t>
  </si>
  <si>
    <t>墙顶抹面</t>
  </si>
  <si>
    <t>麻絮</t>
  </si>
  <si>
    <t>（m）</t>
  </si>
  <si>
    <r>
      <rPr>
        <sz val="10"/>
        <color theme="1"/>
        <rFont val="仿宋_GB2312"/>
        <charset val="134"/>
      </rPr>
      <t>（m</t>
    </r>
    <r>
      <rPr>
        <vertAlign val="superscript"/>
        <sz val="10"/>
        <color indexed="8"/>
        <rFont val="仿宋_GB2312"/>
        <charset val="134"/>
      </rPr>
      <t>3</t>
    </r>
    <r>
      <rPr>
        <sz val="10"/>
        <color indexed="8"/>
        <rFont val="仿宋_GB2312"/>
        <charset val="134"/>
      </rPr>
      <t>）</t>
    </r>
  </si>
  <si>
    <r>
      <rPr>
        <sz val="10"/>
        <color theme="1"/>
        <rFont val="仿宋_GB2312"/>
        <charset val="134"/>
      </rPr>
      <t>（m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</si>
  <si>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r>
      <rPr>
        <sz val="9"/>
        <rFont val="仿宋_GB2312"/>
        <charset val="134"/>
      </rPr>
      <t>（m</t>
    </r>
    <r>
      <rPr>
        <vertAlign val="superscript"/>
        <sz val="9"/>
        <rFont val="仿宋_GB2312"/>
        <charset val="134"/>
      </rPr>
      <t>3</t>
    </r>
    <r>
      <rPr>
        <sz val="9"/>
        <rFont val="仿宋_GB2312"/>
        <charset val="134"/>
      </rPr>
      <t>）</t>
    </r>
  </si>
  <si>
    <r>
      <rPr>
        <sz val="10"/>
        <color theme="1"/>
        <rFont val="仿宋_GB2312"/>
        <charset val="134"/>
      </rPr>
      <t>（m</t>
    </r>
    <r>
      <rPr>
        <vertAlign val="superscript"/>
        <sz val="10"/>
        <color indexed="8"/>
        <rFont val="仿宋_GB2312"/>
        <charset val="134"/>
      </rPr>
      <t>2</t>
    </r>
    <r>
      <rPr>
        <sz val="10"/>
        <color indexed="8"/>
        <rFont val="仿宋_GB2312"/>
        <charset val="134"/>
      </rPr>
      <t>）</t>
    </r>
  </si>
  <si>
    <t>一、主线</t>
  </si>
  <si>
    <t>(一)K0+000～K0+226.755</t>
  </si>
  <si>
    <t>左</t>
  </si>
  <si>
    <t>重力式路肩墙</t>
  </si>
  <si>
    <t>2.0～3.0</t>
  </si>
  <si>
    <t>0.4-2.7</t>
  </si>
  <si>
    <t>施工便道桥头</t>
  </si>
  <si>
    <t>挡土墙</t>
  </si>
  <si>
    <t>封路</t>
  </si>
  <si>
    <t>1.2-2</t>
  </si>
  <si>
    <t>右</t>
  </si>
  <si>
    <t>1.2-1.9</t>
  </si>
  <si>
    <t>合计</t>
  </si>
  <si>
    <t xml:space="preserve"> S3-2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</si>
</sst>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78" formatCode="\K##"/>
    <numFmt numFmtId="179" formatCode="&quot;K&quot;0\+0##"/>
    <numFmt numFmtId="180" formatCode="0.0_);[Red]\(0.0\)"/>
    <numFmt numFmtId="181" formatCode="&quot;K&quot;0\+000&quot;～&quot;"/>
    <numFmt numFmtId="182" formatCode="&quot;K&quot;0\+000"/>
    <numFmt numFmtId="183" formatCode="&quot;BK&quot;0\+000&quot;～&quot;"/>
    <numFmt numFmtId="184" formatCode="&quot;BK&quot;0\+000"/>
    <numFmt numFmtId="185" formatCode="&quot;CK&quot;0\+000&quot;～&quot;"/>
    <numFmt numFmtId="186" formatCode="&quot;CK&quot;0\+000"/>
    <numFmt numFmtId="187" formatCode="&quot;K&quot;0\+###&quot;～&quot;"/>
    <numFmt numFmtId="188" formatCode="&quot;DK&quot;0\+000&quot;～&quot;"/>
    <numFmt numFmtId="189" formatCode="&quot;DK&quot;0\+000"/>
    <numFmt numFmtId="190" formatCode="&quot;K&quot;##\+###"/>
    <numFmt numFmtId="191" formatCode="&quot;LK&quot;0\+###&quot;～&quot;"/>
    <numFmt numFmtId="192" formatCode="0.00_);[Red]\(0.00\)"/>
  </numFmts>
  <fonts count="18" x14ac:knownFonts="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u/>
      <sz val="22"/>
      <color theme="1"/>
      <name val="仿宋_GB2312"/>
      <charset val="134"/>
    </font>
    <font>
      <b/>
      <u/>
      <sz val="10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name val="仿宋_GB2312"/>
      <charset val="134"/>
    </font>
    <font>
      <sz val="9"/>
      <name val="仿宋_GB2312"/>
      <charset val="134"/>
    </font>
    <font>
      <sz val="10"/>
      <color rgb="FFFF0000"/>
      <name val="仿宋_GB2312"/>
      <charset val="134"/>
    </font>
    <font>
      <vertAlign val="superscript"/>
      <sz val="9"/>
      <name val="仿宋_GB2312"/>
      <charset val="134"/>
    </font>
    <font>
      <vertAlign val="superscript"/>
      <sz val="10"/>
      <color theme="1"/>
      <name val="仿宋_GB2312"/>
      <charset val="134"/>
    </font>
    <font>
      <vertAlign val="superscript"/>
      <sz val="10"/>
      <color indexed="8"/>
      <name val="仿宋_GB2312"/>
      <charset val="134"/>
    </font>
    <font>
      <sz val="10"/>
      <color indexed="8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78" fontId="2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80" fontId="2" fillId="0" borderId="10" xfId="0" applyNumberFormat="1" applyFont="1" applyFill="1" applyBorder="1" applyAlignment="1">
      <alignment horizontal="center" vertical="center"/>
    </xf>
    <xf numFmtId="181" fontId="2" fillId="0" borderId="22" xfId="0" applyNumberFormat="1" applyFont="1" applyFill="1" applyBorder="1" applyAlignment="1">
      <alignment horizontal="right" vertical="center" wrapText="1"/>
    </xf>
    <xf numFmtId="182" fontId="2" fillId="0" borderId="17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180" fontId="2" fillId="0" borderId="14" xfId="0" applyNumberFormat="1" applyFont="1" applyFill="1" applyBorder="1" applyAlignment="1">
      <alignment horizontal="center" vertical="center"/>
    </xf>
    <xf numFmtId="183" fontId="2" fillId="0" borderId="22" xfId="0" applyNumberFormat="1" applyFont="1" applyFill="1" applyBorder="1" applyAlignment="1">
      <alignment horizontal="right" vertical="center" wrapText="1"/>
    </xf>
    <xf numFmtId="184" fontId="2" fillId="0" borderId="17" xfId="0" applyNumberFormat="1" applyFont="1" applyFill="1" applyBorder="1" applyAlignment="1">
      <alignment horizontal="left" vertical="center" wrapText="1"/>
    </xf>
    <xf numFmtId="185" fontId="2" fillId="0" borderId="22" xfId="0" applyNumberFormat="1" applyFont="1" applyFill="1" applyBorder="1" applyAlignment="1">
      <alignment horizontal="right" vertical="center" wrapText="1"/>
    </xf>
    <xf numFmtId="186" fontId="2" fillId="0" borderId="17" xfId="0" applyNumberFormat="1" applyFont="1" applyFill="1" applyBorder="1" applyAlignment="1">
      <alignment horizontal="left" vertical="center" wrapText="1"/>
    </xf>
    <xf numFmtId="188" fontId="2" fillId="0" borderId="22" xfId="0" applyNumberFormat="1" applyFont="1" applyFill="1" applyBorder="1" applyAlignment="1">
      <alignment horizontal="right" vertical="center" wrapText="1"/>
    </xf>
    <xf numFmtId="189" fontId="2" fillId="0" borderId="17" xfId="0" applyNumberFormat="1" applyFont="1" applyFill="1" applyBorder="1" applyAlignment="1">
      <alignment horizontal="left" vertical="center" wrapText="1"/>
    </xf>
    <xf numFmtId="187" fontId="2" fillId="0" borderId="22" xfId="0" applyNumberFormat="1" applyFont="1" applyFill="1" applyBorder="1" applyAlignment="1">
      <alignment horizontal="right" vertical="center" wrapText="1"/>
    </xf>
    <xf numFmtId="190" fontId="2" fillId="0" borderId="17" xfId="0" applyNumberFormat="1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180" fontId="3" fillId="0" borderId="10" xfId="0" applyNumberFormat="1" applyFont="1" applyFill="1" applyBorder="1" applyAlignment="1">
      <alignment horizontal="center" vertical="center"/>
    </xf>
    <xf numFmtId="187" fontId="2" fillId="0" borderId="21" xfId="0" applyNumberFormat="1" applyFont="1" applyFill="1" applyBorder="1" applyAlignment="1">
      <alignment horizontal="right" vertical="center" wrapText="1"/>
    </xf>
    <xf numFmtId="190" fontId="2" fillId="0" borderId="19" xfId="0" applyNumberFormat="1" applyFont="1" applyFill="1" applyBorder="1" applyAlignment="1">
      <alignment horizontal="left" vertical="center" wrapText="1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187" fontId="2" fillId="0" borderId="24" xfId="0" applyNumberFormat="1" applyFont="1" applyFill="1" applyBorder="1" applyAlignment="1">
      <alignment horizontal="right" vertical="center" wrapText="1"/>
    </xf>
    <xf numFmtId="190" fontId="2" fillId="0" borderId="25" xfId="0" applyNumberFormat="1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180" fontId="2" fillId="0" borderId="26" xfId="0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180" fontId="4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80" fontId="10" fillId="0" borderId="10" xfId="0" applyNumberFormat="1" applyFont="1" applyFill="1" applyBorder="1" applyAlignment="1">
      <alignment horizontal="center" vertical="center"/>
    </xf>
    <xf numFmtId="180" fontId="2" fillId="0" borderId="16" xfId="0" applyNumberFormat="1" applyFont="1" applyFill="1" applyBorder="1" applyAlignment="1">
      <alignment horizontal="center" vertical="center"/>
    </xf>
    <xf numFmtId="180" fontId="10" fillId="0" borderId="14" xfId="0" applyNumberFormat="1" applyFont="1" applyFill="1" applyBorder="1" applyAlignment="1">
      <alignment horizontal="center" vertical="center"/>
    </xf>
    <xf numFmtId="180" fontId="2" fillId="0" borderId="12" xfId="0" applyNumberFormat="1" applyFont="1" applyFill="1" applyBorder="1" applyAlignment="1">
      <alignment horizontal="center" vertical="center"/>
    </xf>
    <xf numFmtId="180" fontId="2" fillId="0" borderId="30" xfId="0" applyNumberFormat="1" applyFont="1" applyFill="1" applyBorder="1" applyAlignment="1">
      <alignment horizontal="center" vertical="center"/>
    </xf>
    <xf numFmtId="180" fontId="10" fillId="0" borderId="2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80" fontId="2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0" fillId="0" borderId="22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192" fontId="2" fillId="0" borderId="14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192" fontId="3" fillId="0" borderId="10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79" fontId="3" fillId="0" borderId="20" xfId="0" applyNumberFormat="1" applyFont="1" applyFill="1" applyBorder="1" applyAlignment="1">
      <alignment horizontal="center" vertical="center" wrapText="1"/>
    </xf>
    <xf numFmtId="179" fontId="3" fillId="0" borderId="21" xfId="0" applyNumberFormat="1" applyFont="1" applyFill="1" applyBorder="1" applyAlignment="1">
      <alignment horizontal="center" vertical="center" wrapText="1"/>
    </xf>
    <xf numFmtId="179" fontId="3" fillId="0" borderId="19" xfId="0" applyNumberFormat="1" applyFont="1" applyFill="1" applyBorder="1" applyAlignment="1">
      <alignment horizontal="center" vertical="center" wrapText="1"/>
    </xf>
    <xf numFmtId="187" fontId="2" fillId="0" borderId="22" xfId="0" applyNumberFormat="1" applyFont="1" applyFill="1" applyBorder="1" applyAlignment="1">
      <alignment horizontal="center" vertical="center" wrapText="1"/>
    </xf>
    <xf numFmtId="187" fontId="2" fillId="0" borderId="17" xfId="0" applyNumberFormat="1" applyFont="1" applyFill="1" applyBorder="1" applyAlignment="1">
      <alignment horizontal="center" vertical="center" wrapText="1"/>
    </xf>
    <xf numFmtId="187" fontId="3" fillId="0" borderId="12" xfId="0" applyNumberFormat="1" applyFont="1" applyFill="1" applyBorder="1" applyAlignment="1">
      <alignment horizontal="center" vertical="center" wrapText="1"/>
    </xf>
    <xf numFmtId="187" fontId="3" fillId="0" borderId="1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/>
    <xf numFmtId="0" fontId="2" fillId="0" borderId="33" xfId="0" applyFont="1" applyFill="1" applyBorder="1" applyAlignment="1"/>
    <xf numFmtId="178" fontId="2" fillId="0" borderId="8" xfId="0" applyNumberFormat="1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8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tabSelected="1" view="pageBreakPreview" zoomScale="85" zoomScaleNormal="100" workbookViewId="0">
      <pane ySplit="7" topLeftCell="A8" activePane="bottomLeft" state="frozen"/>
      <selection pane="bottomLeft" activeCell="X7" sqref="X7"/>
    </sheetView>
  </sheetViews>
  <sheetFormatPr defaultColWidth="9" defaultRowHeight="14.25" x14ac:dyDescent="0.15"/>
  <cols>
    <col min="1" max="1" width="3.75" style="5" customWidth="1"/>
    <col min="2" max="3" width="11.375" style="5" customWidth="1"/>
    <col min="4" max="4" width="6.125" style="5" customWidth="1"/>
    <col min="5" max="5" width="16.875" style="5" customWidth="1"/>
    <col min="6" max="6" width="9" style="5"/>
    <col min="7" max="7" width="8.375" style="5" customWidth="1"/>
    <col min="8" max="8" width="11.625" style="5" customWidth="1"/>
    <col min="9" max="13" width="8.625" style="5" customWidth="1"/>
    <col min="14" max="14" width="8.375" style="5" customWidth="1"/>
    <col min="15" max="15" width="7.125" style="6" customWidth="1"/>
    <col min="16" max="17" width="6.25" style="6" customWidth="1"/>
    <col min="18" max="20" width="8" style="5" customWidth="1"/>
    <col min="21" max="21" width="12.125" style="5" customWidth="1"/>
    <col min="22" max="22" width="19.875" style="5" customWidth="1"/>
    <col min="23" max="16384" width="9" style="5"/>
  </cols>
  <sheetData>
    <row r="1" spans="1:118" ht="27" x14ac:dyDescent="0.1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7"/>
    </row>
    <row r="2" spans="1:118" ht="20.100000000000001" customHeight="1" x14ac:dyDescent="0.15">
      <c r="A2" s="8"/>
      <c r="B2" s="8"/>
      <c r="C2" s="9"/>
      <c r="D2" s="9"/>
      <c r="E2" s="9"/>
      <c r="F2" s="9"/>
      <c r="G2" s="85" t="s">
        <v>1</v>
      </c>
      <c r="H2" s="85"/>
      <c r="I2" s="85"/>
      <c r="J2" s="85"/>
      <c r="K2" s="85"/>
      <c r="L2" s="85"/>
      <c r="M2" s="85"/>
      <c r="N2" s="10"/>
      <c r="O2" s="52"/>
      <c r="P2" s="52"/>
      <c r="Q2" s="52"/>
      <c r="R2" s="8"/>
      <c r="S2" s="8"/>
      <c r="T2" s="8"/>
      <c r="U2" s="67" t="s">
        <v>50</v>
      </c>
      <c r="V2" s="67"/>
    </row>
    <row r="3" spans="1:118" ht="20.100000000000001" customHeight="1" x14ac:dyDescent="0.15">
      <c r="A3" s="86"/>
      <c r="B3" s="86"/>
      <c r="C3" s="86"/>
      <c r="D3" s="86"/>
      <c r="E3" s="86"/>
      <c r="F3" s="86"/>
      <c r="G3" s="86"/>
      <c r="H3" s="87"/>
      <c r="I3" s="87"/>
      <c r="J3" s="87"/>
      <c r="K3" s="11"/>
      <c r="L3" s="11"/>
      <c r="M3" s="11"/>
      <c r="N3" s="11"/>
      <c r="O3" s="53"/>
      <c r="P3" s="53"/>
      <c r="Q3" s="53"/>
      <c r="R3" s="11"/>
      <c r="S3" s="11"/>
      <c r="T3" s="11"/>
      <c r="U3" s="68"/>
      <c r="V3" s="69"/>
    </row>
    <row r="4" spans="1:118" ht="20.100000000000001" customHeight="1" x14ac:dyDescent="0.15">
      <c r="A4" s="104" t="s">
        <v>2</v>
      </c>
      <c r="B4" s="12"/>
      <c r="C4" s="13"/>
      <c r="D4" s="107" t="s">
        <v>3</v>
      </c>
      <c r="E4" s="14"/>
      <c r="F4" s="108" t="s">
        <v>4</v>
      </c>
      <c r="G4" s="107" t="s">
        <v>5</v>
      </c>
      <c r="H4" s="88" t="s">
        <v>6</v>
      </c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110" t="s">
        <v>7</v>
      </c>
      <c r="V4" s="8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</row>
    <row r="5" spans="1:118" ht="20.100000000000001" customHeight="1" x14ac:dyDescent="0.15">
      <c r="A5" s="105"/>
      <c r="B5" s="113" t="s">
        <v>8</v>
      </c>
      <c r="C5" s="114"/>
      <c r="D5" s="90"/>
      <c r="E5" s="16" t="s">
        <v>9</v>
      </c>
      <c r="F5" s="109"/>
      <c r="G5" s="91"/>
      <c r="H5" s="18" t="s">
        <v>10</v>
      </c>
      <c r="I5" s="54" t="s">
        <v>11</v>
      </c>
      <c r="J5" s="90" t="s">
        <v>12</v>
      </c>
      <c r="K5" s="90"/>
      <c r="L5" s="90"/>
      <c r="M5" s="91"/>
      <c r="N5" s="92" t="s">
        <v>13</v>
      </c>
      <c r="O5" s="93"/>
      <c r="P5" s="94" t="s">
        <v>14</v>
      </c>
      <c r="Q5" s="94"/>
      <c r="R5" s="58" t="s">
        <v>15</v>
      </c>
      <c r="S5" s="58" t="s">
        <v>16</v>
      </c>
      <c r="T5" s="71" t="s">
        <v>17</v>
      </c>
      <c r="U5" s="111"/>
      <c r="V5" s="72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</row>
    <row r="6" spans="1:118" ht="20.100000000000001" customHeight="1" x14ac:dyDescent="0.15">
      <c r="A6" s="105" t="s">
        <v>18</v>
      </c>
      <c r="B6" s="113"/>
      <c r="C6" s="114"/>
      <c r="D6" s="90"/>
      <c r="E6" s="16" t="s">
        <v>19</v>
      </c>
      <c r="F6" s="109"/>
      <c r="G6" s="90"/>
      <c r="H6" s="19" t="s">
        <v>20</v>
      </c>
      <c r="I6" s="20" t="s">
        <v>21</v>
      </c>
      <c r="J6" s="15" t="s">
        <v>22</v>
      </c>
      <c r="K6" s="15" t="s">
        <v>23</v>
      </c>
      <c r="L6" s="15" t="s">
        <v>24</v>
      </c>
      <c r="M6" s="17" t="s">
        <v>25</v>
      </c>
      <c r="N6" s="56" t="s">
        <v>26</v>
      </c>
      <c r="O6" s="57" t="s">
        <v>27</v>
      </c>
      <c r="P6" s="57" t="s">
        <v>28</v>
      </c>
      <c r="Q6" s="73" t="s">
        <v>29</v>
      </c>
      <c r="R6" s="20" t="s">
        <v>27</v>
      </c>
      <c r="S6" s="20" t="s">
        <v>30</v>
      </c>
      <c r="T6" s="27" t="s">
        <v>31</v>
      </c>
      <c r="U6" s="111"/>
      <c r="V6" s="72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</row>
    <row r="7" spans="1:118" ht="20.100000000000001" customHeight="1" x14ac:dyDescent="0.15">
      <c r="A7" s="106"/>
      <c r="B7" s="20"/>
      <c r="C7" s="21"/>
      <c r="D7" s="90"/>
      <c r="E7" s="19"/>
      <c r="F7" s="15" t="s">
        <v>32</v>
      </c>
      <c r="G7" s="15" t="s">
        <v>32</v>
      </c>
      <c r="H7" s="15" t="s">
        <v>33</v>
      </c>
      <c r="I7" s="58" t="s">
        <v>33</v>
      </c>
      <c r="J7" s="90" t="s">
        <v>33</v>
      </c>
      <c r="K7" s="90"/>
      <c r="L7" s="90"/>
      <c r="M7" s="90"/>
      <c r="N7" s="17" t="s">
        <v>34</v>
      </c>
      <c r="O7" s="59" t="s">
        <v>35</v>
      </c>
      <c r="P7" s="15" t="s">
        <v>32</v>
      </c>
      <c r="Q7" s="15" t="s">
        <v>32</v>
      </c>
      <c r="R7" s="17" t="s">
        <v>33</v>
      </c>
      <c r="S7" s="17" t="s">
        <v>36</v>
      </c>
      <c r="T7" s="17" t="s">
        <v>36</v>
      </c>
      <c r="U7" s="112"/>
      <c r="V7" s="72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</row>
    <row r="8" spans="1:118" s="1" customFormat="1" ht="20.100000000000001" customHeight="1" x14ac:dyDescent="0.15">
      <c r="A8" s="22">
        <v>1</v>
      </c>
      <c r="B8" s="95">
        <v>2</v>
      </c>
      <c r="C8" s="96"/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74">
        <v>20</v>
      </c>
      <c r="V8" s="8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</row>
    <row r="9" spans="1:118" s="1" customFormat="1" ht="20.100000000000001" customHeight="1" x14ac:dyDescent="0.15">
      <c r="A9" s="97" t="s">
        <v>37</v>
      </c>
      <c r="B9" s="98"/>
      <c r="C9" s="98"/>
      <c r="D9" s="99"/>
      <c r="E9" s="15"/>
      <c r="F9" s="15"/>
      <c r="G9" s="15"/>
      <c r="H9" s="15"/>
      <c r="I9" s="15"/>
      <c r="J9" s="60"/>
      <c r="K9" s="15"/>
      <c r="L9" s="60"/>
      <c r="M9" s="15"/>
      <c r="N9" s="60"/>
      <c r="O9" s="55"/>
      <c r="P9" s="55"/>
      <c r="Q9" s="55"/>
      <c r="R9" s="15"/>
      <c r="S9" s="60"/>
      <c r="T9" s="15"/>
      <c r="U9" s="76"/>
      <c r="V9" s="8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</row>
    <row r="10" spans="1:118" s="2" customFormat="1" ht="20.100000000000001" customHeight="1" x14ac:dyDescent="0.15">
      <c r="A10" s="97" t="s">
        <v>38</v>
      </c>
      <c r="B10" s="98"/>
      <c r="C10" s="98"/>
      <c r="D10" s="99"/>
      <c r="E10" s="15"/>
      <c r="F10" s="15"/>
      <c r="G10" s="23"/>
      <c r="H10" s="15"/>
      <c r="I10" s="23"/>
      <c r="J10" s="23"/>
      <c r="K10" s="23"/>
      <c r="L10" s="23"/>
      <c r="M10" s="23"/>
      <c r="N10" s="23"/>
      <c r="O10" s="61"/>
      <c r="P10" s="61"/>
      <c r="Q10" s="61"/>
      <c r="R10" s="23"/>
      <c r="S10" s="23"/>
      <c r="T10" s="23"/>
      <c r="U10" s="74"/>
      <c r="V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</row>
    <row r="11" spans="1:118" s="2" customFormat="1" ht="20.100000000000001" customHeight="1" x14ac:dyDescent="0.15">
      <c r="A11" s="22">
        <v>1</v>
      </c>
      <c r="B11" s="24">
        <v>43</v>
      </c>
      <c r="C11" s="25">
        <v>77</v>
      </c>
      <c r="D11" s="19" t="s">
        <v>39</v>
      </c>
      <c r="E11" s="19" t="s">
        <v>40</v>
      </c>
      <c r="F11" s="26" t="s">
        <v>41</v>
      </c>
      <c r="G11" s="27">
        <f>C11-B11</f>
        <v>34</v>
      </c>
      <c r="H11" s="15">
        <f>G11*((0.62+0.84)/2)+G11*((1.6+3)/2)</f>
        <v>103.02</v>
      </c>
      <c r="I11" s="62"/>
      <c r="J11" s="23">
        <f>G11*1.5*1.5</f>
        <v>76.5</v>
      </c>
      <c r="K11" s="23"/>
      <c r="L11" s="23"/>
      <c r="M11" s="23"/>
      <c r="N11" s="63">
        <f>G11*0.25*2.5</f>
        <v>21.25</v>
      </c>
      <c r="O11" s="63"/>
      <c r="P11" s="63"/>
      <c r="Q11" s="63"/>
      <c r="R11" s="27"/>
      <c r="S11" s="27">
        <f>G11*0.5</f>
        <v>17</v>
      </c>
      <c r="T11" s="77">
        <f>3*0.02*3.5</f>
        <v>0.21</v>
      </c>
      <c r="U11" s="78"/>
      <c r="V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</row>
    <row r="12" spans="1:118" s="2" customFormat="1" ht="20.100000000000001" customHeight="1" x14ac:dyDescent="0.15">
      <c r="A12" s="22">
        <v>5</v>
      </c>
      <c r="B12" s="28">
        <v>0</v>
      </c>
      <c r="C12" s="29">
        <v>13.5</v>
      </c>
      <c r="D12" s="19" t="s">
        <v>39</v>
      </c>
      <c r="E12" s="19" t="s">
        <v>40</v>
      </c>
      <c r="F12" s="26" t="s">
        <v>42</v>
      </c>
      <c r="G12" s="27">
        <v>13.5</v>
      </c>
      <c r="H12" s="15">
        <f>((0.5+2.4)/2*13.5)</f>
        <v>19.574999999999999</v>
      </c>
      <c r="I12" s="62"/>
      <c r="J12" s="23">
        <f>G12*0.5*1.5</f>
        <v>10.125</v>
      </c>
      <c r="K12" s="23"/>
      <c r="L12" s="23"/>
      <c r="M12" s="23"/>
      <c r="N12" s="63">
        <f>G12*0.25*1.5</f>
        <v>5.0625</v>
      </c>
      <c r="O12" s="63"/>
      <c r="P12" s="63"/>
      <c r="Q12" s="63"/>
      <c r="R12" s="27"/>
      <c r="S12" s="27"/>
      <c r="T12" s="77">
        <f>1*0.02*1.5</f>
        <v>0.03</v>
      </c>
      <c r="U12" s="78"/>
      <c r="V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</row>
    <row r="13" spans="1:118" s="2" customFormat="1" ht="20.100000000000001" customHeight="1" x14ac:dyDescent="0.15">
      <c r="A13" s="22">
        <v>2</v>
      </c>
      <c r="B13" s="30">
        <v>0</v>
      </c>
      <c r="C13" s="31">
        <v>23</v>
      </c>
      <c r="D13" s="19" t="s">
        <v>39</v>
      </c>
      <c r="E13" s="19" t="s">
        <v>40</v>
      </c>
      <c r="F13" s="26">
        <v>1</v>
      </c>
      <c r="G13" s="27">
        <f>C13-B13</f>
        <v>23</v>
      </c>
      <c r="H13" s="15">
        <f>G13*(0.45+0.65)</f>
        <v>25.3</v>
      </c>
      <c r="I13" s="62">
        <f>G13*0.5*0.5</f>
        <v>5.75</v>
      </c>
      <c r="J13" s="23">
        <f t="shared" ref="J13:J16" si="0">G13*0.5*1.5</f>
        <v>17.25</v>
      </c>
      <c r="K13" s="23"/>
      <c r="L13" s="23"/>
      <c r="M13" s="23"/>
      <c r="N13" s="63">
        <f t="shared" ref="N13:N16" si="1">G13*0.25*1.5</f>
        <v>8.625</v>
      </c>
      <c r="O13" s="63"/>
      <c r="P13" s="63"/>
      <c r="Q13" s="63"/>
      <c r="R13" s="27"/>
      <c r="S13" s="27"/>
      <c r="T13" s="77">
        <f t="shared" ref="T13:T14" si="2">2*0.02*1.5</f>
        <v>0.06</v>
      </c>
      <c r="U13" s="78"/>
      <c r="V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</row>
    <row r="14" spans="1:118" s="2" customFormat="1" ht="20.100000000000001" customHeight="1" x14ac:dyDescent="0.15">
      <c r="A14" s="22">
        <v>3</v>
      </c>
      <c r="B14" s="100" t="s">
        <v>43</v>
      </c>
      <c r="C14" s="101"/>
      <c r="D14" s="19"/>
      <c r="E14" s="19" t="s">
        <v>44</v>
      </c>
      <c r="F14" s="26">
        <v>1.2</v>
      </c>
      <c r="G14" s="23">
        <v>5</v>
      </c>
      <c r="H14" s="15">
        <f>G14*(0.45+0.65)</f>
        <v>5.5</v>
      </c>
      <c r="I14" s="62">
        <f>G14*0.5*0.5</f>
        <v>1.25</v>
      </c>
      <c r="J14" s="23">
        <f t="shared" si="0"/>
        <v>3.75</v>
      </c>
      <c r="K14" s="23"/>
      <c r="L14" s="23"/>
      <c r="M14" s="23"/>
      <c r="N14" s="63">
        <f t="shared" si="1"/>
        <v>1.875</v>
      </c>
      <c r="O14" s="63"/>
      <c r="P14" s="63"/>
      <c r="Q14" s="63"/>
      <c r="R14" s="27"/>
      <c r="S14" s="27"/>
      <c r="T14" s="77">
        <f t="shared" si="2"/>
        <v>0.06</v>
      </c>
      <c r="U14" s="74" t="s">
        <v>45</v>
      </c>
      <c r="V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</row>
    <row r="15" spans="1:118" s="2" customFormat="1" ht="20.100000000000001" customHeight="1" x14ac:dyDescent="0.15">
      <c r="A15" s="22">
        <v>4</v>
      </c>
      <c r="B15" s="32">
        <v>0</v>
      </c>
      <c r="C15" s="33">
        <v>50</v>
      </c>
      <c r="D15" s="19" t="s">
        <v>39</v>
      </c>
      <c r="E15" s="19" t="s">
        <v>40</v>
      </c>
      <c r="F15" s="26" t="s">
        <v>46</v>
      </c>
      <c r="G15" s="27">
        <v>60</v>
      </c>
      <c r="H15" s="15">
        <f>((4.2+2)/2*9+(2+1.53)/2*26+(1.53*25))</f>
        <v>112.04</v>
      </c>
      <c r="I15" s="62"/>
      <c r="J15" s="23">
        <f t="shared" si="0"/>
        <v>45</v>
      </c>
      <c r="K15" s="23"/>
      <c r="L15" s="23"/>
      <c r="M15" s="23"/>
      <c r="N15" s="63">
        <f t="shared" si="1"/>
        <v>22.5</v>
      </c>
      <c r="O15" s="63"/>
      <c r="P15" s="63"/>
      <c r="Q15" s="63"/>
      <c r="R15" s="27"/>
      <c r="S15" s="27"/>
      <c r="T15" s="77">
        <f>5*0.02*1.5</f>
        <v>0.15</v>
      </c>
      <c r="U15" s="78"/>
      <c r="V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</row>
    <row r="16" spans="1:118" s="2" customFormat="1" ht="20.100000000000001" customHeight="1" x14ac:dyDescent="0.15">
      <c r="A16" s="22">
        <v>5</v>
      </c>
      <c r="B16" s="32">
        <v>0</v>
      </c>
      <c r="C16" s="33">
        <v>50</v>
      </c>
      <c r="D16" s="19" t="s">
        <v>47</v>
      </c>
      <c r="E16" s="19" t="s">
        <v>40</v>
      </c>
      <c r="F16" s="26" t="s">
        <v>48</v>
      </c>
      <c r="G16" s="27">
        <v>36</v>
      </c>
      <c r="H16" s="15">
        <f>((2.025+1.53)/2*36)</f>
        <v>63.99</v>
      </c>
      <c r="I16" s="62"/>
      <c r="J16" s="23">
        <f t="shared" si="0"/>
        <v>27</v>
      </c>
      <c r="K16" s="23"/>
      <c r="L16" s="23"/>
      <c r="M16" s="23"/>
      <c r="N16" s="63">
        <f t="shared" si="1"/>
        <v>13.5</v>
      </c>
      <c r="O16" s="63"/>
      <c r="P16" s="63"/>
      <c r="Q16" s="63"/>
      <c r="R16" s="27"/>
      <c r="S16" s="27"/>
      <c r="T16" s="77">
        <f>3*0.02*1.5</f>
        <v>0.09</v>
      </c>
      <c r="U16" s="78"/>
      <c r="V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</row>
    <row r="17" spans="1:118" s="2" customFormat="1" ht="20.100000000000001" customHeight="1" x14ac:dyDescent="0.15">
      <c r="A17" s="22"/>
      <c r="B17" s="34"/>
      <c r="C17" s="35"/>
      <c r="D17" s="19"/>
      <c r="E17" s="19"/>
      <c r="F17" s="26"/>
      <c r="G17" s="27"/>
      <c r="H17" s="15"/>
      <c r="I17" s="62"/>
      <c r="J17" s="23"/>
      <c r="K17" s="23"/>
      <c r="L17" s="23"/>
      <c r="M17" s="23"/>
      <c r="N17" s="63"/>
      <c r="O17" s="63"/>
      <c r="P17" s="63"/>
      <c r="Q17" s="63"/>
      <c r="R17" s="27"/>
      <c r="S17" s="27"/>
      <c r="T17" s="27"/>
      <c r="U17" s="78"/>
      <c r="V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</row>
    <row r="18" spans="1:118" s="2" customFormat="1" ht="20.100000000000001" customHeight="1" x14ac:dyDescent="0.15">
      <c r="A18" s="22"/>
      <c r="B18" s="34"/>
      <c r="C18" s="35"/>
      <c r="D18" s="19"/>
      <c r="E18" s="19"/>
      <c r="F18" s="26"/>
      <c r="G18" s="23"/>
      <c r="H18" s="15"/>
      <c r="I18" s="62"/>
      <c r="J18" s="23"/>
      <c r="K18" s="23"/>
      <c r="L18" s="23"/>
      <c r="M18" s="23"/>
      <c r="N18" s="63"/>
      <c r="O18" s="61"/>
      <c r="P18" s="61"/>
      <c r="Q18" s="61"/>
      <c r="R18" s="23"/>
      <c r="S18" s="23"/>
      <c r="T18" s="23"/>
      <c r="U18" s="74"/>
      <c r="V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</row>
    <row r="19" spans="1:118" s="2" customFormat="1" ht="20.100000000000001" customHeight="1" x14ac:dyDescent="0.15">
      <c r="A19" s="22"/>
      <c r="B19" s="34"/>
      <c r="C19" s="35"/>
      <c r="D19" s="19"/>
      <c r="E19" s="19"/>
      <c r="F19" s="26"/>
      <c r="G19" s="27"/>
      <c r="H19" s="15"/>
      <c r="I19" s="62"/>
      <c r="J19" s="23"/>
      <c r="K19" s="23"/>
      <c r="L19" s="23"/>
      <c r="M19" s="23"/>
      <c r="N19" s="63"/>
      <c r="O19" s="63"/>
      <c r="P19" s="63"/>
      <c r="Q19" s="63"/>
      <c r="R19" s="27"/>
      <c r="S19" s="27"/>
      <c r="T19" s="27"/>
      <c r="U19" s="78"/>
      <c r="V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</row>
    <row r="20" spans="1:118" s="2" customFormat="1" ht="20.100000000000001" customHeight="1" x14ac:dyDescent="0.15">
      <c r="A20" s="22"/>
      <c r="B20" s="34"/>
      <c r="C20" s="35"/>
      <c r="D20" s="19"/>
      <c r="E20" s="19"/>
      <c r="F20" s="26"/>
      <c r="G20" s="27"/>
      <c r="H20" s="15"/>
      <c r="I20" s="62"/>
      <c r="J20" s="23"/>
      <c r="K20" s="23"/>
      <c r="L20" s="23"/>
      <c r="M20" s="23"/>
      <c r="N20" s="63"/>
      <c r="O20" s="63"/>
      <c r="P20" s="63"/>
      <c r="Q20" s="63"/>
      <c r="R20" s="27"/>
      <c r="S20" s="27"/>
      <c r="T20" s="27"/>
      <c r="U20" s="78"/>
      <c r="V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</row>
    <row r="21" spans="1:118" s="2" customFormat="1" ht="20.100000000000001" customHeight="1" x14ac:dyDescent="0.15">
      <c r="A21" s="22"/>
      <c r="B21" s="34"/>
      <c r="C21" s="35"/>
      <c r="D21" s="19"/>
      <c r="E21" s="19"/>
      <c r="F21" s="26"/>
      <c r="G21" s="27"/>
      <c r="H21" s="15"/>
      <c r="I21" s="62"/>
      <c r="J21" s="23"/>
      <c r="K21" s="23"/>
      <c r="L21" s="23"/>
      <c r="M21" s="23"/>
      <c r="N21" s="63"/>
      <c r="O21" s="63"/>
      <c r="P21" s="63"/>
      <c r="Q21" s="63"/>
      <c r="R21" s="27"/>
      <c r="S21" s="27"/>
      <c r="T21" s="27"/>
      <c r="U21" s="78"/>
      <c r="V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</row>
    <row r="22" spans="1:118" s="2" customFormat="1" ht="20.100000000000001" customHeight="1" x14ac:dyDescent="0.15">
      <c r="A22" s="22"/>
      <c r="B22" s="34"/>
      <c r="C22" s="35"/>
      <c r="D22" s="19"/>
      <c r="E22" s="19"/>
      <c r="F22" s="26"/>
      <c r="G22" s="27"/>
      <c r="H22" s="15"/>
      <c r="I22" s="62"/>
      <c r="J22" s="23"/>
      <c r="K22" s="23"/>
      <c r="L22" s="23"/>
      <c r="M22" s="23"/>
      <c r="N22" s="63"/>
      <c r="O22" s="63"/>
      <c r="P22" s="63"/>
      <c r="Q22" s="63"/>
      <c r="R22" s="27"/>
      <c r="S22" s="27"/>
      <c r="T22" s="27"/>
      <c r="U22" s="78"/>
      <c r="V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</row>
    <row r="23" spans="1:118" s="2" customFormat="1" ht="20.100000000000001" customHeight="1" x14ac:dyDescent="0.15">
      <c r="A23" s="22"/>
      <c r="B23" s="34"/>
      <c r="C23" s="35"/>
      <c r="D23" s="19"/>
      <c r="E23" s="19"/>
      <c r="F23" s="26"/>
      <c r="G23" s="27"/>
      <c r="H23" s="15"/>
      <c r="I23" s="62"/>
      <c r="J23" s="23"/>
      <c r="K23" s="23"/>
      <c r="L23" s="23"/>
      <c r="M23" s="23"/>
      <c r="N23" s="63"/>
      <c r="O23" s="63"/>
      <c r="P23" s="63"/>
      <c r="Q23" s="63"/>
      <c r="R23" s="27"/>
      <c r="S23" s="27"/>
      <c r="T23" s="27"/>
      <c r="U23" s="78"/>
      <c r="V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</row>
    <row r="24" spans="1:118" s="2" customFormat="1" ht="20.100000000000001" customHeight="1" x14ac:dyDescent="0.15">
      <c r="A24" s="22"/>
      <c r="B24" s="34"/>
      <c r="C24" s="35"/>
      <c r="D24" s="19"/>
      <c r="E24" s="19"/>
      <c r="F24" s="26"/>
      <c r="G24" s="27"/>
      <c r="H24" s="15"/>
      <c r="I24" s="62"/>
      <c r="J24" s="23"/>
      <c r="K24" s="23"/>
      <c r="L24" s="23"/>
      <c r="M24" s="23"/>
      <c r="N24" s="63"/>
      <c r="O24" s="63"/>
      <c r="P24" s="63"/>
      <c r="Q24" s="63"/>
      <c r="R24" s="27"/>
      <c r="S24" s="27"/>
      <c r="T24" s="27"/>
      <c r="U24" s="78"/>
      <c r="V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</row>
    <row r="25" spans="1:118" s="2" customFormat="1" ht="20.100000000000001" customHeight="1" x14ac:dyDescent="0.15">
      <c r="A25" s="22"/>
      <c r="B25" s="34"/>
      <c r="C25" s="35"/>
      <c r="D25" s="19"/>
      <c r="E25" s="19"/>
      <c r="F25" s="26"/>
      <c r="G25" s="27"/>
      <c r="H25" s="15"/>
      <c r="I25" s="62"/>
      <c r="J25" s="23"/>
      <c r="K25" s="23"/>
      <c r="L25" s="23"/>
      <c r="M25" s="23"/>
      <c r="N25" s="63"/>
      <c r="O25" s="63"/>
      <c r="P25" s="63"/>
      <c r="Q25" s="63"/>
      <c r="R25" s="27"/>
      <c r="S25" s="27"/>
      <c r="T25" s="27"/>
      <c r="U25" s="78"/>
      <c r="V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</row>
    <row r="26" spans="1:118" s="2" customFormat="1" ht="20.100000000000001" customHeight="1" x14ac:dyDescent="0.15">
      <c r="A26" s="22"/>
      <c r="B26" s="34"/>
      <c r="C26" s="35"/>
      <c r="D26" s="19"/>
      <c r="E26" s="19"/>
      <c r="F26" s="26"/>
      <c r="G26" s="27"/>
      <c r="H26" s="15"/>
      <c r="I26" s="62"/>
      <c r="J26" s="23"/>
      <c r="K26" s="23"/>
      <c r="L26" s="23"/>
      <c r="M26" s="23"/>
      <c r="N26" s="63"/>
      <c r="O26" s="63"/>
      <c r="P26" s="63"/>
      <c r="Q26" s="63"/>
      <c r="R26" s="27"/>
      <c r="S26" s="27"/>
      <c r="T26" s="27"/>
      <c r="U26" s="78"/>
      <c r="V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</row>
    <row r="27" spans="1:118" s="2" customFormat="1" ht="20.100000000000001" customHeight="1" x14ac:dyDescent="0.15">
      <c r="A27" s="22"/>
      <c r="B27" s="34"/>
      <c r="C27" s="35"/>
      <c r="D27" s="19"/>
      <c r="E27" s="19"/>
      <c r="F27" s="26"/>
      <c r="G27" s="27"/>
      <c r="H27" s="15"/>
      <c r="I27" s="62"/>
      <c r="J27" s="23"/>
      <c r="K27" s="23"/>
      <c r="L27" s="23"/>
      <c r="M27" s="23"/>
      <c r="N27" s="63"/>
      <c r="O27" s="63"/>
      <c r="P27" s="63"/>
      <c r="Q27" s="63"/>
      <c r="R27" s="27"/>
      <c r="S27" s="27"/>
      <c r="T27" s="27"/>
      <c r="U27" s="78"/>
      <c r="V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</row>
    <row r="28" spans="1:118" s="2" customFormat="1" ht="20.100000000000001" customHeight="1" x14ac:dyDescent="0.15">
      <c r="A28" s="22"/>
      <c r="B28" s="34"/>
      <c r="C28" s="35"/>
      <c r="D28" s="19"/>
      <c r="E28" s="19"/>
      <c r="F28" s="26"/>
      <c r="G28" s="27"/>
      <c r="H28" s="15"/>
      <c r="I28" s="62"/>
      <c r="J28" s="23"/>
      <c r="K28" s="23"/>
      <c r="L28" s="23"/>
      <c r="M28" s="23"/>
      <c r="N28" s="63"/>
      <c r="O28" s="63"/>
      <c r="P28" s="63"/>
      <c r="Q28" s="63"/>
      <c r="R28" s="27"/>
      <c r="S28" s="27"/>
      <c r="T28" s="27"/>
      <c r="U28" s="78"/>
      <c r="V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</row>
    <row r="29" spans="1:118" s="2" customFormat="1" ht="20.100000000000001" customHeight="1" x14ac:dyDescent="0.15">
      <c r="A29" s="22"/>
      <c r="B29" s="34"/>
      <c r="C29" s="35"/>
      <c r="D29" s="19"/>
      <c r="E29" s="19"/>
      <c r="F29" s="26"/>
      <c r="G29" s="27"/>
      <c r="H29" s="15"/>
      <c r="I29" s="62"/>
      <c r="J29" s="23"/>
      <c r="K29" s="23"/>
      <c r="L29" s="23"/>
      <c r="M29" s="23"/>
      <c r="N29" s="63"/>
      <c r="O29" s="63"/>
      <c r="P29" s="63"/>
      <c r="Q29" s="63"/>
      <c r="R29" s="27"/>
      <c r="S29" s="27"/>
      <c r="T29" s="27"/>
      <c r="U29" s="78"/>
      <c r="V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</row>
    <row r="30" spans="1:118" s="2" customFormat="1" ht="20.100000000000001" customHeight="1" x14ac:dyDescent="0.15">
      <c r="A30" s="22"/>
      <c r="B30" s="34"/>
      <c r="C30" s="35"/>
      <c r="D30" s="19"/>
      <c r="E30" s="19"/>
      <c r="F30" s="26"/>
      <c r="G30" s="27"/>
      <c r="H30" s="15"/>
      <c r="I30" s="62"/>
      <c r="J30" s="23"/>
      <c r="K30" s="23"/>
      <c r="L30" s="23"/>
      <c r="M30" s="23"/>
      <c r="N30" s="63"/>
      <c r="O30" s="63"/>
      <c r="P30" s="63"/>
      <c r="Q30" s="63"/>
      <c r="R30" s="27"/>
      <c r="S30" s="27"/>
      <c r="T30" s="27"/>
      <c r="U30" s="78"/>
      <c r="V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</row>
    <row r="31" spans="1:118" s="3" customFormat="1" ht="20.100000000000001" customHeight="1" x14ac:dyDescent="0.15">
      <c r="A31" s="36"/>
      <c r="B31" s="102" t="s">
        <v>49</v>
      </c>
      <c r="C31" s="103"/>
      <c r="D31" s="37"/>
      <c r="E31" s="37"/>
      <c r="F31" s="38"/>
      <c r="G31" s="39">
        <f>SUM(G11:G30)</f>
        <v>171.5</v>
      </c>
      <c r="H31" s="39">
        <f>SUM(H11:H30)</f>
        <v>329.42500000000001</v>
      </c>
      <c r="I31" s="39">
        <f t="shared" ref="I31:T31" si="3">SUM(I11:I30)</f>
        <v>7</v>
      </c>
      <c r="J31" s="39">
        <f t="shared" si="3"/>
        <v>179.625</v>
      </c>
      <c r="K31" s="39">
        <f t="shared" si="3"/>
        <v>0</v>
      </c>
      <c r="L31" s="39"/>
      <c r="M31" s="39"/>
      <c r="N31" s="39">
        <f t="shared" si="3"/>
        <v>72.8125</v>
      </c>
      <c r="O31" s="39">
        <f t="shared" si="3"/>
        <v>0</v>
      </c>
      <c r="P31" s="39">
        <f t="shared" si="3"/>
        <v>0</v>
      </c>
      <c r="Q31" s="39">
        <f t="shared" si="3"/>
        <v>0</v>
      </c>
      <c r="R31" s="39">
        <f t="shared" si="3"/>
        <v>0</v>
      </c>
      <c r="S31" s="39">
        <f t="shared" si="3"/>
        <v>17</v>
      </c>
      <c r="T31" s="79">
        <f t="shared" si="3"/>
        <v>0.6</v>
      </c>
      <c r="U31" s="80"/>
      <c r="V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</row>
    <row r="32" spans="1:118" s="2" customFormat="1" ht="20.100000000000001" customHeight="1" x14ac:dyDescent="0.15">
      <c r="A32" s="22"/>
      <c r="B32" s="40"/>
      <c r="C32" s="41"/>
      <c r="D32" s="15"/>
      <c r="E32" s="15"/>
      <c r="F32" s="26"/>
      <c r="G32" s="23"/>
      <c r="H32" s="15"/>
      <c r="I32" s="64"/>
      <c r="J32" s="23"/>
      <c r="K32" s="23"/>
      <c r="L32" s="23"/>
      <c r="M32" s="23"/>
      <c r="N32" s="61"/>
      <c r="O32" s="61"/>
      <c r="P32" s="61"/>
      <c r="Q32" s="61"/>
      <c r="R32" s="23"/>
      <c r="S32" s="23"/>
      <c r="T32" s="23"/>
      <c r="U32" s="74"/>
      <c r="V32" s="82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</row>
    <row r="33" spans="1:118" s="2" customFormat="1" ht="20.100000000000001" customHeight="1" x14ac:dyDescent="0.15">
      <c r="A33" s="22"/>
      <c r="B33" s="40"/>
      <c r="C33" s="41"/>
      <c r="D33" s="19"/>
      <c r="E33" s="19"/>
      <c r="F33" s="26"/>
      <c r="G33" s="23"/>
      <c r="H33" s="15"/>
      <c r="I33" s="62"/>
      <c r="J33" s="23"/>
      <c r="K33" s="23"/>
      <c r="L33" s="23"/>
      <c r="M33" s="23"/>
      <c r="N33" s="61"/>
      <c r="O33" s="61"/>
      <c r="P33" s="61"/>
      <c r="Q33" s="61"/>
      <c r="R33" s="23"/>
      <c r="S33" s="23"/>
      <c r="T33" s="23"/>
      <c r="U33" s="74"/>
      <c r="V33" s="82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</row>
    <row r="34" spans="1:118" s="2" customFormat="1" ht="20.100000000000001" customHeight="1" x14ac:dyDescent="0.15">
      <c r="A34" s="22"/>
      <c r="B34" s="40"/>
      <c r="C34" s="41"/>
      <c r="D34" s="19"/>
      <c r="E34" s="19"/>
      <c r="F34" s="26"/>
      <c r="G34" s="23"/>
      <c r="H34" s="15"/>
      <c r="I34" s="62"/>
      <c r="J34" s="23"/>
      <c r="K34" s="23"/>
      <c r="L34" s="23"/>
      <c r="M34" s="23"/>
      <c r="N34" s="61"/>
      <c r="O34" s="61"/>
      <c r="P34" s="61"/>
      <c r="Q34" s="61"/>
      <c r="R34" s="23"/>
      <c r="S34" s="23"/>
      <c r="T34" s="23"/>
      <c r="U34" s="74"/>
      <c r="V34" s="82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</row>
    <row r="35" spans="1:118" s="2" customFormat="1" ht="20.100000000000001" customHeight="1" x14ac:dyDescent="0.15">
      <c r="A35" s="22"/>
      <c r="B35" s="34"/>
      <c r="C35" s="35"/>
      <c r="D35" s="19"/>
      <c r="E35" s="19"/>
      <c r="F35" s="42"/>
      <c r="G35" s="27"/>
      <c r="H35" s="19"/>
      <c r="I35" s="62"/>
      <c r="J35" s="23"/>
      <c r="K35" s="23"/>
      <c r="L35" s="23"/>
      <c r="M35" s="23"/>
      <c r="N35" s="63"/>
      <c r="O35" s="63"/>
      <c r="P35" s="63"/>
      <c r="Q35" s="63"/>
      <c r="R35" s="27"/>
      <c r="S35" s="27"/>
      <c r="T35" s="27"/>
      <c r="U35" s="78"/>
      <c r="V35" s="82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</row>
    <row r="36" spans="1:118" s="2" customFormat="1" ht="20.100000000000001" customHeight="1" x14ac:dyDescent="0.15">
      <c r="A36" s="22"/>
      <c r="B36" s="34"/>
      <c r="C36" s="35"/>
      <c r="D36" s="19"/>
      <c r="E36" s="19"/>
      <c r="F36" s="42"/>
      <c r="G36" s="27"/>
      <c r="H36" s="19"/>
      <c r="I36" s="62"/>
      <c r="J36" s="23"/>
      <c r="K36" s="23"/>
      <c r="L36" s="23"/>
      <c r="M36" s="23"/>
      <c r="N36" s="63"/>
      <c r="O36" s="63"/>
      <c r="P36" s="63"/>
      <c r="Q36" s="63"/>
      <c r="R36" s="27"/>
      <c r="S36" s="27"/>
      <c r="T36" s="27"/>
      <c r="U36" s="78"/>
      <c r="V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</row>
    <row r="37" spans="1:118" s="2" customFormat="1" ht="20.100000000000001" customHeight="1" x14ac:dyDescent="0.15">
      <c r="A37" s="43"/>
      <c r="B37" s="44"/>
      <c r="C37" s="45"/>
      <c r="D37" s="46"/>
      <c r="E37" s="46"/>
      <c r="F37" s="47"/>
      <c r="G37" s="48"/>
      <c r="H37" s="46"/>
      <c r="I37" s="65"/>
      <c r="J37" s="48"/>
      <c r="K37" s="48"/>
      <c r="L37" s="48"/>
      <c r="M37" s="48"/>
      <c r="N37" s="66"/>
      <c r="O37" s="66"/>
      <c r="P37" s="66"/>
      <c r="Q37" s="66"/>
      <c r="R37" s="48"/>
      <c r="S37" s="48"/>
      <c r="T37" s="48"/>
      <c r="U37" s="83"/>
      <c r="V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</row>
    <row r="38" spans="1:118" s="4" customFormat="1" ht="20.100000000000001" customHeight="1" x14ac:dyDescent="0.15">
      <c r="A38" s="3"/>
      <c r="B38" s="49"/>
      <c r="C38" s="49"/>
      <c r="F38" s="5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</row>
  </sheetData>
  <mergeCells count="21">
    <mergeCell ref="A9:D9"/>
    <mergeCell ref="A10:D10"/>
    <mergeCell ref="B14:C14"/>
    <mergeCell ref="B31:C31"/>
    <mergeCell ref="A4:A5"/>
    <mergeCell ref="A6:A7"/>
    <mergeCell ref="D4:D7"/>
    <mergeCell ref="B5:C6"/>
    <mergeCell ref="J5:M5"/>
    <mergeCell ref="N5:O5"/>
    <mergeCell ref="P5:Q5"/>
    <mergeCell ref="J7:M7"/>
    <mergeCell ref="B8:C8"/>
    <mergeCell ref="F4:F6"/>
    <mergeCell ref="G4:G6"/>
    <mergeCell ref="A1:U1"/>
    <mergeCell ref="G2:M2"/>
    <mergeCell ref="A3:G3"/>
    <mergeCell ref="H3:J3"/>
    <mergeCell ref="H4:T4"/>
    <mergeCell ref="U4:U7"/>
  </mergeCells>
  <phoneticPr fontId="17" type="noConversion"/>
  <conditionalFormatting sqref="D12">
    <cfRule type="cellIs" dxfId="79" priority="2" stopIfTrue="1" operator="equal">
      <formula>0</formula>
    </cfRule>
    <cfRule type="cellIs" dxfId="78" priority="1" stopIfTrue="1" operator="equal">
      <formula>"K0+000～K0+000"</formula>
    </cfRule>
  </conditionalFormatting>
  <conditionalFormatting sqref="E12">
    <cfRule type="cellIs" dxfId="77" priority="4" stopIfTrue="1" operator="equal">
      <formula>0</formula>
    </cfRule>
    <cfRule type="cellIs" dxfId="76" priority="3" stopIfTrue="1" operator="equal">
      <formula>"K0+000～K0+000"</formula>
    </cfRule>
  </conditionalFormatting>
  <conditionalFormatting sqref="G12">
    <cfRule type="cellIs" dxfId="75" priority="8" stopIfTrue="1" operator="equal">
      <formula>0</formula>
    </cfRule>
    <cfRule type="cellIs" dxfId="74" priority="7" stopIfTrue="1" operator="equal">
      <formula>"K0+000～K0+000"</formula>
    </cfRule>
  </conditionalFormatting>
  <conditionalFormatting sqref="D13">
    <cfRule type="cellIs" dxfId="73" priority="21" stopIfTrue="1" operator="equal">
      <formula>"K0+000～K0+000"</formula>
    </cfRule>
    <cfRule type="cellIs" dxfId="72" priority="22" stopIfTrue="1" operator="equal">
      <formula>0</formula>
    </cfRule>
  </conditionalFormatting>
  <conditionalFormatting sqref="D14">
    <cfRule type="cellIs" dxfId="71" priority="79" stopIfTrue="1" operator="equal">
      <formula>"K0+000～K0+000"</formula>
    </cfRule>
    <cfRule type="cellIs" dxfId="70" priority="80" stopIfTrue="1" operator="equal">
      <formula>0</formula>
    </cfRule>
  </conditionalFormatting>
  <conditionalFormatting sqref="E14">
    <cfRule type="cellIs" dxfId="69" priority="75" stopIfTrue="1" operator="equal">
      <formula>"K0+000～K0+000"</formula>
    </cfRule>
    <cfRule type="cellIs" dxfId="68" priority="76" stopIfTrue="1" operator="equal">
      <formula>0</formula>
    </cfRule>
  </conditionalFormatting>
  <conditionalFormatting sqref="G14">
    <cfRule type="cellIs" dxfId="67" priority="77" stopIfTrue="1" operator="equal">
      <formula>"K0+000～K0+000"</formula>
    </cfRule>
    <cfRule type="cellIs" dxfId="66" priority="78" stopIfTrue="1" operator="equal">
      <formula>0</formula>
    </cfRule>
  </conditionalFormatting>
  <conditionalFormatting sqref="D15">
    <cfRule type="cellIs" dxfId="65" priority="17" stopIfTrue="1" operator="equal">
      <formula>"K0+000～K0+000"</formula>
    </cfRule>
    <cfRule type="cellIs" dxfId="64" priority="18" stopIfTrue="1" operator="equal">
      <formula>0</formula>
    </cfRule>
  </conditionalFormatting>
  <conditionalFormatting sqref="E15">
    <cfRule type="cellIs" dxfId="63" priority="15" stopIfTrue="1" operator="equal">
      <formula>"K0+000～K0+000"</formula>
    </cfRule>
    <cfRule type="cellIs" dxfId="62" priority="16" stopIfTrue="1" operator="equal">
      <formula>0</formula>
    </cfRule>
  </conditionalFormatting>
  <conditionalFormatting sqref="G15">
    <cfRule type="cellIs" dxfId="61" priority="342" stopIfTrue="1" operator="equal">
      <formula>"K0+000～K0+000"</formula>
    </cfRule>
    <cfRule type="cellIs" dxfId="60" priority="366" stopIfTrue="1" operator="equal">
      <formula>0</formula>
    </cfRule>
  </conditionalFormatting>
  <conditionalFormatting sqref="D16">
    <cfRule type="cellIs" dxfId="59" priority="11" stopIfTrue="1" operator="equal">
      <formula>"K0+000～K0+000"</formula>
    </cfRule>
    <cfRule type="cellIs" dxfId="58" priority="12" stopIfTrue="1" operator="equal">
      <formula>0</formula>
    </cfRule>
  </conditionalFormatting>
  <conditionalFormatting sqref="E16">
    <cfRule type="cellIs" dxfId="57" priority="9" stopIfTrue="1" operator="equal">
      <formula>"K0+000～K0+000"</formula>
    </cfRule>
    <cfRule type="cellIs" dxfId="56" priority="10" stopIfTrue="1" operator="equal">
      <formula>0</formula>
    </cfRule>
  </conditionalFormatting>
  <conditionalFormatting sqref="G16">
    <cfRule type="cellIs" dxfId="55" priority="13" stopIfTrue="1" operator="equal">
      <formula>"K0+000～K0+000"</formula>
    </cfRule>
    <cfRule type="cellIs" dxfId="54" priority="14" stopIfTrue="1" operator="equal">
      <formula>0</formula>
    </cfRule>
  </conditionalFormatting>
  <conditionalFormatting sqref="D18">
    <cfRule type="cellIs" dxfId="53" priority="25" stopIfTrue="1" operator="equal">
      <formula>"K0+000～K0+000"</formula>
    </cfRule>
    <cfRule type="cellIs" dxfId="52" priority="26" stopIfTrue="1" operator="equal">
      <formula>0</formula>
    </cfRule>
  </conditionalFormatting>
  <conditionalFormatting sqref="E18">
    <cfRule type="cellIs" dxfId="51" priority="69" stopIfTrue="1" operator="equal">
      <formula>"K0+000～K0+000"</formula>
    </cfRule>
    <cfRule type="cellIs" dxfId="50" priority="70" stopIfTrue="1" operator="equal">
      <formula>0</formula>
    </cfRule>
  </conditionalFormatting>
  <conditionalFormatting sqref="G18">
    <cfRule type="cellIs" dxfId="49" priority="71" stopIfTrue="1" operator="equal">
      <formula>"K0+000～K0+000"</formula>
    </cfRule>
    <cfRule type="cellIs" dxfId="48" priority="72" stopIfTrue="1" operator="equal">
      <formula>0</formula>
    </cfRule>
  </conditionalFormatting>
  <conditionalFormatting sqref="D33:E33">
    <cfRule type="cellIs" dxfId="47" priority="379" stopIfTrue="1" operator="equal">
      <formula>"K0+000～K0+000"</formula>
    </cfRule>
    <cfRule type="cellIs" dxfId="46" priority="380" stopIfTrue="1" operator="equal">
      <formula>0</formula>
    </cfRule>
  </conditionalFormatting>
  <conditionalFormatting sqref="D34:E34">
    <cfRule type="cellIs" dxfId="45" priority="373" stopIfTrue="1" operator="equal">
      <formula>"K0+000～K0+000"</formula>
    </cfRule>
    <cfRule type="cellIs" dxfId="44" priority="374" stopIfTrue="1" operator="equal">
      <formula>0</formula>
    </cfRule>
  </conditionalFormatting>
  <conditionalFormatting sqref="G34">
    <cfRule type="cellIs" dxfId="43" priority="375" stopIfTrue="1" operator="equal">
      <formula>"K0+000～K0+000"</formula>
    </cfRule>
    <cfRule type="cellIs" dxfId="42" priority="376" stopIfTrue="1" operator="equal">
      <formula>0</formula>
    </cfRule>
  </conditionalFormatting>
  <conditionalFormatting sqref="D8 G10 G33 I8:U9 E8:G9 G31:T31 D31">
    <cfRule type="cellIs" dxfId="41" priority="3745" stopIfTrue="1" operator="equal">
      <formula>"K0+000～K0+000"</formula>
    </cfRule>
    <cfRule type="cellIs" dxfId="40" priority="3746" stopIfTrue="1" operator="equal">
      <formula>0</formula>
    </cfRule>
  </conditionalFormatting>
  <conditionalFormatting sqref="G11 D11:E11">
    <cfRule type="cellIs" dxfId="39" priority="344" stopIfTrue="1" operator="equal">
      <formula>"K0+000～K0+000"</formula>
    </cfRule>
    <cfRule type="cellIs" dxfId="38" priority="368" stopIfTrue="1" operator="equal">
      <formula>0</formula>
    </cfRule>
  </conditionalFormatting>
  <conditionalFormatting sqref="G13 E13">
    <cfRule type="cellIs" dxfId="37" priority="19" stopIfTrue="1" operator="equal">
      <formula>"K0+000～K0+000"</formula>
    </cfRule>
    <cfRule type="cellIs" dxfId="36" priority="20" stopIfTrue="1" operator="equal">
      <formula>0</formula>
    </cfRule>
  </conditionalFormatting>
  <conditionalFormatting sqref="G17 D17:E17">
    <cfRule type="cellIs" dxfId="35" priority="338" stopIfTrue="1" operator="equal">
      <formula>"K0+000～K0+000"</formula>
    </cfRule>
    <cfRule type="cellIs" dxfId="34" priority="362" stopIfTrue="1" operator="equal">
      <formula>0</formula>
    </cfRule>
  </conditionalFormatting>
  <conditionalFormatting sqref="G19 D19:E19">
    <cfRule type="cellIs" dxfId="33" priority="337" stopIfTrue="1" operator="equal">
      <formula>"K0+000～K0+000"</formula>
    </cfRule>
    <cfRule type="cellIs" dxfId="32" priority="361" stopIfTrue="1" operator="equal">
      <formula>0</formula>
    </cfRule>
  </conditionalFormatting>
  <conditionalFormatting sqref="G20 D20:E20">
    <cfRule type="cellIs" dxfId="31" priority="336" stopIfTrue="1" operator="equal">
      <formula>"K0+000～K0+000"</formula>
    </cfRule>
    <cfRule type="cellIs" dxfId="30" priority="360" stopIfTrue="1" operator="equal">
      <formula>0</formula>
    </cfRule>
  </conditionalFormatting>
  <conditionalFormatting sqref="G21 D21:E21">
    <cfRule type="cellIs" dxfId="29" priority="335" stopIfTrue="1" operator="equal">
      <formula>"K0+000～K0+000"</formula>
    </cfRule>
    <cfRule type="cellIs" dxfId="28" priority="359" stopIfTrue="1" operator="equal">
      <formula>0</formula>
    </cfRule>
  </conditionalFormatting>
  <conditionalFormatting sqref="G22 D22:E22">
    <cfRule type="cellIs" dxfId="27" priority="333" stopIfTrue="1" operator="equal">
      <formula>"K0+000～K0+000"</formula>
    </cfRule>
    <cfRule type="cellIs" dxfId="26" priority="357" stopIfTrue="1" operator="equal">
      <formula>0</formula>
    </cfRule>
  </conditionalFormatting>
  <conditionalFormatting sqref="G23 D23:E23">
    <cfRule type="cellIs" dxfId="25" priority="330" stopIfTrue="1" operator="equal">
      <formula>"K0+000～K0+000"</formula>
    </cfRule>
    <cfRule type="cellIs" dxfId="24" priority="354" stopIfTrue="1" operator="equal">
      <formula>0</formula>
    </cfRule>
  </conditionalFormatting>
  <conditionalFormatting sqref="G24 D24:E24">
    <cfRule type="cellIs" dxfId="23" priority="329" stopIfTrue="1" operator="equal">
      <formula>"K0+000～K0+000"</formula>
    </cfRule>
    <cfRule type="cellIs" dxfId="22" priority="353" stopIfTrue="1" operator="equal">
      <formula>0</formula>
    </cfRule>
  </conditionalFormatting>
  <conditionalFormatting sqref="G25 D25:E25">
    <cfRule type="cellIs" dxfId="21" priority="328" stopIfTrue="1" operator="equal">
      <formula>"K0+000～K0+000"</formula>
    </cfRule>
    <cfRule type="cellIs" dxfId="20" priority="352" stopIfTrue="1" operator="equal">
      <formula>0</formula>
    </cfRule>
  </conditionalFormatting>
  <conditionalFormatting sqref="G26 D26:E26">
    <cfRule type="cellIs" dxfId="19" priority="327" stopIfTrue="1" operator="equal">
      <formula>"K0+000～K0+000"</formula>
    </cfRule>
    <cfRule type="cellIs" dxfId="18" priority="351" stopIfTrue="1" operator="equal">
      <formula>0</formula>
    </cfRule>
  </conditionalFormatting>
  <conditionalFormatting sqref="G27 D27:E27">
    <cfRule type="cellIs" dxfId="17" priority="326" stopIfTrue="1" operator="equal">
      <formula>"K0+000～K0+000"</formula>
    </cfRule>
    <cfRule type="cellIs" dxfId="16" priority="350" stopIfTrue="1" operator="equal">
      <formula>0</formula>
    </cfRule>
  </conditionalFormatting>
  <conditionalFormatting sqref="G28 D28:E28">
    <cfRule type="cellIs" dxfId="15" priority="325" stopIfTrue="1" operator="equal">
      <formula>"K0+000～K0+000"</formula>
    </cfRule>
    <cfRule type="cellIs" dxfId="14" priority="349" stopIfTrue="1" operator="equal">
      <formula>0</formula>
    </cfRule>
  </conditionalFormatting>
  <conditionalFormatting sqref="G29 D29:E29">
    <cfRule type="cellIs" dxfId="13" priority="324" stopIfTrue="1" operator="equal">
      <formula>"K0+000～K0+000"</formula>
    </cfRule>
    <cfRule type="cellIs" dxfId="12" priority="348" stopIfTrue="1" operator="equal">
      <formula>0</formula>
    </cfRule>
  </conditionalFormatting>
  <conditionalFormatting sqref="G30 D30:E30">
    <cfRule type="cellIs" dxfId="11" priority="323" stopIfTrue="1" operator="equal">
      <formula>"K0+000～K0+000"</formula>
    </cfRule>
    <cfRule type="cellIs" dxfId="10" priority="347" stopIfTrue="1" operator="equal">
      <formula>0</formula>
    </cfRule>
  </conditionalFormatting>
  <conditionalFormatting sqref="D32 G32">
    <cfRule type="cellIs" dxfId="9" priority="23" stopIfTrue="1" operator="equal">
      <formula>"K0+000～K0+000"</formula>
    </cfRule>
    <cfRule type="cellIs" dxfId="8" priority="24" stopIfTrue="1" operator="equal">
      <formula>0</formula>
    </cfRule>
  </conditionalFormatting>
  <conditionalFormatting sqref="D35 G35">
    <cfRule type="cellIs" dxfId="7" priority="407" stopIfTrue="1" operator="equal">
      <formula>"K0+000～K0+000"</formula>
    </cfRule>
    <cfRule type="cellIs" dxfId="6" priority="408" stopIfTrue="1" operator="equal">
      <formula>0</formula>
    </cfRule>
  </conditionalFormatting>
  <conditionalFormatting sqref="G36 D36">
    <cfRule type="cellIs" dxfId="5" priority="137" stopIfTrue="1" operator="equal">
      <formula>"K0+000～K0+000"</formula>
    </cfRule>
    <cfRule type="cellIs" dxfId="4" priority="138" stopIfTrue="1" operator="equal">
      <formula>0</formula>
    </cfRule>
  </conditionalFormatting>
  <conditionalFormatting sqref="G37 D37">
    <cfRule type="cellIs" dxfId="3" priority="67" stopIfTrue="1" operator="equal">
      <formula>"K0+000～K0+000"</formula>
    </cfRule>
    <cfRule type="cellIs" dxfId="2" priority="68" stopIfTrue="1" operator="equal">
      <formula>0</formula>
    </cfRule>
  </conditionalFormatting>
  <conditionalFormatting sqref="G38:T38 D38">
    <cfRule type="cellIs" dxfId="1" priority="3725" stopIfTrue="1" operator="equal">
      <formula>"K0+000～K0+000"</formula>
    </cfRule>
    <cfRule type="cellIs" dxfId="0" priority="3728" stopIfTrue="1" operator="equal">
      <formula>0</formula>
    </cfRule>
  </conditionalFormatting>
  <pageMargins left="1.18055555555556" right="0.59027777777777801" top="0.59027777777777801" bottom="0.59027777777777801" header="0.74791666666666701" footer="0.39305555555555599"/>
  <pageSetup paperSize="8" orientation="landscape" verticalDpi="200" r:id="rId1"/>
  <headerFooter differentFirst="1">
    <oddHeader>&amp;R&amp;"仿宋_GB2312,常规"&amp;10
第&amp;P页  共&amp;N页</oddHeader>
    <firstHeader>&amp;R
&amp;"仿宋_GB2312,常规"&amp;10第&amp;P页  共&amp;N页</firstHeader>
    <firstFooter>&amp;C&amp;"仿宋_GB2312,常规"&amp;10编制：                                                                                                     复核：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topLeftCell="A172" workbookViewId="0">
      <selection activeCell="G191" sqref="G191"/>
    </sheetView>
  </sheetViews>
  <sheetFormatPr defaultColWidth="9" defaultRowHeight="13.5" x14ac:dyDescent="0.15"/>
  <sheetData>
    <row r="1" spans="1:5" x14ac:dyDescent="0.15">
      <c r="A1">
        <v>8</v>
      </c>
      <c r="D1">
        <v>4.5</v>
      </c>
    </row>
    <row r="2" spans="1:5" x14ac:dyDescent="0.15">
      <c r="A2">
        <v>8.5</v>
      </c>
      <c r="D2">
        <v>4</v>
      </c>
    </row>
    <row r="3" spans="1:5" x14ac:dyDescent="0.15">
      <c r="A3">
        <v>9</v>
      </c>
      <c r="D3">
        <v>3.5</v>
      </c>
    </row>
    <row r="4" spans="1:5" x14ac:dyDescent="0.15">
      <c r="A4">
        <v>8.6</v>
      </c>
      <c r="D4">
        <v>3</v>
      </c>
    </row>
    <row r="5" spans="1:5" x14ac:dyDescent="0.15">
      <c r="A5">
        <v>6.6</v>
      </c>
      <c r="D5">
        <v>3.5</v>
      </c>
    </row>
    <row r="6" spans="1:5" x14ac:dyDescent="0.15">
      <c r="A6">
        <v>3.9</v>
      </c>
      <c r="D6">
        <v>5</v>
      </c>
    </row>
    <row r="7" spans="1:5" x14ac:dyDescent="0.15">
      <c r="A7">
        <f>SUM(A1:A6)</f>
        <v>44.6</v>
      </c>
      <c r="B7">
        <f>A7/6</f>
        <v>7.43333333333333</v>
      </c>
      <c r="D7">
        <v>6.8</v>
      </c>
    </row>
    <row r="8" spans="1:5" x14ac:dyDescent="0.15">
      <c r="B8">
        <f>(18.14+20.31)/2</f>
        <v>19.225000000000001</v>
      </c>
      <c r="D8">
        <v>5.5</v>
      </c>
    </row>
    <row r="9" spans="1:5" x14ac:dyDescent="0.15">
      <c r="D9">
        <v>5.2</v>
      </c>
    </row>
    <row r="10" spans="1:5" x14ac:dyDescent="0.15">
      <c r="D10">
        <v>6</v>
      </c>
    </row>
    <row r="11" spans="1:5" x14ac:dyDescent="0.15">
      <c r="D11">
        <v>6.2</v>
      </c>
    </row>
    <row r="12" spans="1:5" x14ac:dyDescent="0.15">
      <c r="D12">
        <f>SUM(D1:D11)</f>
        <v>53.2</v>
      </c>
      <c r="E12">
        <f>D12/11</f>
        <v>4.8363636363636404</v>
      </c>
    </row>
    <row r="14" spans="1:5" x14ac:dyDescent="0.15">
      <c r="A14">
        <v>6.86</v>
      </c>
      <c r="D14">
        <v>3</v>
      </c>
    </row>
    <row r="15" spans="1:5" x14ac:dyDescent="0.15">
      <c r="A15">
        <v>4.0599999999999996</v>
      </c>
      <c r="D15">
        <v>4.3</v>
      </c>
    </row>
    <row r="16" spans="1:5" x14ac:dyDescent="0.15">
      <c r="A16">
        <v>2.34</v>
      </c>
      <c r="D16">
        <v>2</v>
      </c>
    </row>
    <row r="17" spans="1:5" x14ac:dyDescent="0.15">
      <c r="A17">
        <f>SUM(A14:A16)</f>
        <v>13.26</v>
      </c>
      <c r="B17">
        <f>A17/3</f>
        <v>4.42</v>
      </c>
      <c r="D17">
        <v>8.5</v>
      </c>
    </row>
    <row r="18" spans="1:5" x14ac:dyDescent="0.15">
      <c r="B18">
        <f>(10.4+12.97)/2</f>
        <v>11.685</v>
      </c>
      <c r="D18">
        <v>9</v>
      </c>
    </row>
    <row r="19" spans="1:5" x14ac:dyDescent="0.15">
      <c r="D19">
        <v>9</v>
      </c>
    </row>
    <row r="20" spans="1:5" x14ac:dyDescent="0.15">
      <c r="A20">
        <f>7.9+10.4</f>
        <v>18.3</v>
      </c>
      <c r="B20">
        <f>A20/2</f>
        <v>9.15</v>
      </c>
      <c r="D20">
        <f>SUM(D14:D19)</f>
        <v>35.799999999999997</v>
      </c>
      <c r="E20">
        <f>D20/6</f>
        <v>5.9666666666666703</v>
      </c>
    </row>
    <row r="22" spans="1:5" x14ac:dyDescent="0.15">
      <c r="A22">
        <v>5.8</v>
      </c>
      <c r="D22">
        <v>8</v>
      </c>
    </row>
    <row r="23" spans="1:5" x14ac:dyDescent="0.15">
      <c r="A23">
        <v>6</v>
      </c>
      <c r="D23">
        <v>9.3000000000000007</v>
      </c>
    </row>
    <row r="24" spans="1:5" x14ac:dyDescent="0.15">
      <c r="A24">
        <v>6</v>
      </c>
      <c r="D24">
        <v>8.1999999999999993</v>
      </c>
    </row>
    <row r="25" spans="1:5" x14ac:dyDescent="0.15">
      <c r="A25">
        <v>4.5999999999999996</v>
      </c>
      <c r="D25">
        <f>SUM(D23:D24)/3</f>
        <v>5.8333333333333304</v>
      </c>
    </row>
    <row r="26" spans="1:5" x14ac:dyDescent="0.15">
      <c r="A26">
        <v>3.5</v>
      </c>
    </row>
    <row r="27" spans="1:5" x14ac:dyDescent="0.15">
      <c r="A27">
        <f>SUM(A22:A26)</f>
        <v>25.9</v>
      </c>
      <c r="B27">
        <f>A27/5</f>
        <v>5.18</v>
      </c>
    </row>
    <row r="30" spans="1:5" x14ac:dyDescent="0.15">
      <c r="A30">
        <v>6.3</v>
      </c>
      <c r="C30">
        <f>16.65+13.99</f>
        <v>30.64</v>
      </c>
    </row>
    <row r="31" spans="1:5" x14ac:dyDescent="0.15">
      <c r="A31">
        <v>9.4</v>
      </c>
      <c r="C31">
        <f>C30/2</f>
        <v>15.32</v>
      </c>
    </row>
    <row r="32" spans="1:5" x14ac:dyDescent="0.15">
      <c r="A32">
        <v>7.9</v>
      </c>
    </row>
    <row r="33" spans="1:3" x14ac:dyDescent="0.15">
      <c r="A33">
        <v>6.9</v>
      </c>
    </row>
    <row r="34" spans="1:3" x14ac:dyDescent="0.15">
      <c r="A34">
        <f>SUM(A30:A33)/4</f>
        <v>7.625</v>
      </c>
    </row>
    <row r="35" spans="1:3" x14ac:dyDescent="0.15">
      <c r="A35">
        <f>(17.21+20.15)/2</f>
        <v>18.68</v>
      </c>
    </row>
    <row r="38" spans="1:3" x14ac:dyDescent="0.15">
      <c r="A38">
        <v>7.5</v>
      </c>
      <c r="C38">
        <f>22.65+20.15</f>
        <v>42.8</v>
      </c>
    </row>
    <row r="39" spans="1:3" x14ac:dyDescent="0.15">
      <c r="A39">
        <v>10.6</v>
      </c>
      <c r="C39">
        <f>C38/2</f>
        <v>21.4</v>
      </c>
    </row>
    <row r="40" spans="1:3" x14ac:dyDescent="0.15">
      <c r="A40">
        <v>8.6999999999999993</v>
      </c>
    </row>
    <row r="41" spans="1:3" x14ac:dyDescent="0.15">
      <c r="A41">
        <v>5.6</v>
      </c>
    </row>
    <row r="42" spans="1:3" x14ac:dyDescent="0.15">
      <c r="A42">
        <f>SUM(A38:A41)/4</f>
        <v>8.1</v>
      </c>
    </row>
    <row r="45" spans="1:3" x14ac:dyDescent="0.15">
      <c r="A45">
        <v>6</v>
      </c>
      <c r="C45">
        <f>(15.42+17.21)/2</f>
        <v>16.315000000000001</v>
      </c>
    </row>
    <row r="46" spans="1:3" x14ac:dyDescent="0.15">
      <c r="A46">
        <v>5.5</v>
      </c>
    </row>
    <row r="47" spans="1:3" x14ac:dyDescent="0.15">
      <c r="A47">
        <v>5</v>
      </c>
    </row>
    <row r="48" spans="1:3" x14ac:dyDescent="0.15">
      <c r="A48">
        <v>4</v>
      </c>
    </row>
    <row r="49" spans="1:6" x14ac:dyDescent="0.15">
      <c r="A49">
        <f>SUM(A45:A48)/4</f>
        <v>5.125</v>
      </c>
    </row>
    <row r="52" spans="1:6" x14ac:dyDescent="0.15">
      <c r="A52">
        <v>4.0999999999999996</v>
      </c>
      <c r="E52">
        <v>5.8</v>
      </c>
    </row>
    <row r="53" spans="1:6" x14ac:dyDescent="0.15">
      <c r="A53">
        <v>5</v>
      </c>
      <c r="E53">
        <v>6.2</v>
      </c>
    </row>
    <row r="54" spans="1:6" x14ac:dyDescent="0.15">
      <c r="A54">
        <v>5.3</v>
      </c>
      <c r="E54">
        <v>2.8</v>
      </c>
    </row>
    <row r="55" spans="1:6" x14ac:dyDescent="0.15">
      <c r="A55">
        <v>5.3</v>
      </c>
      <c r="E55">
        <v>5</v>
      </c>
    </row>
    <row r="56" spans="1:6" x14ac:dyDescent="0.15">
      <c r="A56">
        <v>6</v>
      </c>
      <c r="E56">
        <v>1.7</v>
      </c>
    </row>
    <row r="57" spans="1:6" x14ac:dyDescent="0.15">
      <c r="A57">
        <v>6.6</v>
      </c>
      <c r="E57">
        <f>SUM(E52:E56)</f>
        <v>21.5</v>
      </c>
      <c r="F57">
        <f>E57/5</f>
        <v>4.3</v>
      </c>
    </row>
    <row r="58" spans="1:6" x14ac:dyDescent="0.15">
      <c r="A58">
        <v>6.6</v>
      </c>
    </row>
    <row r="59" spans="1:6" x14ac:dyDescent="0.15">
      <c r="A59">
        <v>6.2</v>
      </c>
    </row>
    <row r="60" spans="1:6" x14ac:dyDescent="0.15">
      <c r="A60">
        <v>6.4</v>
      </c>
    </row>
    <row r="61" spans="1:6" x14ac:dyDescent="0.15">
      <c r="A61">
        <v>5.4</v>
      </c>
    </row>
    <row r="62" spans="1:6" x14ac:dyDescent="0.15">
      <c r="A62">
        <v>5.0999999999999996</v>
      </c>
    </row>
    <row r="63" spans="1:6" x14ac:dyDescent="0.15">
      <c r="A63">
        <v>4.7</v>
      </c>
      <c r="E63">
        <v>8</v>
      </c>
    </row>
    <row r="64" spans="1:6" x14ac:dyDescent="0.15">
      <c r="A64">
        <v>4.4000000000000004</v>
      </c>
      <c r="E64">
        <v>8</v>
      </c>
    </row>
    <row r="65" spans="1:5" x14ac:dyDescent="0.15">
      <c r="A65">
        <v>5.2</v>
      </c>
      <c r="E65">
        <v>8</v>
      </c>
    </row>
    <row r="66" spans="1:5" x14ac:dyDescent="0.15">
      <c r="A66">
        <v>5.3</v>
      </c>
      <c r="E66">
        <v>6.9</v>
      </c>
    </row>
    <row r="67" spans="1:5" x14ac:dyDescent="0.15">
      <c r="A67">
        <v>5.8</v>
      </c>
      <c r="E67">
        <v>6.2</v>
      </c>
    </row>
    <row r="68" spans="1:5" x14ac:dyDescent="0.15">
      <c r="A68">
        <v>6.5</v>
      </c>
      <c r="E68">
        <f>SUM(E63:E67)/5</f>
        <v>7.42</v>
      </c>
    </row>
    <row r="69" spans="1:5" x14ac:dyDescent="0.15">
      <c r="A69">
        <v>7.3</v>
      </c>
    </row>
    <row r="70" spans="1:5" x14ac:dyDescent="0.15">
      <c r="A70">
        <v>5.5</v>
      </c>
    </row>
    <row r="71" spans="1:5" x14ac:dyDescent="0.15">
      <c r="A71">
        <v>3.2</v>
      </c>
    </row>
    <row r="72" spans="1:5" x14ac:dyDescent="0.15">
      <c r="A72">
        <v>3</v>
      </c>
      <c r="E72">
        <v>5</v>
      </c>
    </row>
    <row r="73" spans="1:5" x14ac:dyDescent="0.15">
      <c r="A73">
        <v>3.9</v>
      </c>
      <c r="E73">
        <v>5.7</v>
      </c>
    </row>
    <row r="74" spans="1:5" x14ac:dyDescent="0.15">
      <c r="A74">
        <v>5.0999999999999996</v>
      </c>
      <c r="E74">
        <v>6.1</v>
      </c>
    </row>
    <row r="75" spans="1:5" x14ac:dyDescent="0.15">
      <c r="A75">
        <v>5.5</v>
      </c>
      <c r="E75">
        <v>6.5</v>
      </c>
    </row>
    <row r="76" spans="1:5" x14ac:dyDescent="0.15">
      <c r="A76">
        <v>5.6</v>
      </c>
      <c r="E76">
        <v>6.4</v>
      </c>
    </row>
    <row r="77" spans="1:5" x14ac:dyDescent="0.15">
      <c r="A77">
        <v>6.3</v>
      </c>
      <c r="E77">
        <v>6.1</v>
      </c>
    </row>
    <row r="78" spans="1:5" x14ac:dyDescent="0.15">
      <c r="A78">
        <v>6.7</v>
      </c>
      <c r="E78">
        <v>5.0999999999999996</v>
      </c>
    </row>
    <row r="79" spans="1:5" x14ac:dyDescent="0.15">
      <c r="A79">
        <v>5.5</v>
      </c>
      <c r="E79">
        <f>SUM(E72:E78)/7</f>
        <v>5.8428571428571399</v>
      </c>
    </row>
    <row r="80" spans="1:5" x14ac:dyDescent="0.15">
      <c r="A80">
        <v>4.7</v>
      </c>
    </row>
    <row r="81" spans="1:5" x14ac:dyDescent="0.15">
      <c r="A81">
        <f>SUM(A52:A80)/29</f>
        <v>5.3862068965517196</v>
      </c>
      <c r="B81">
        <f>12.97+15.42</f>
        <v>28.39</v>
      </c>
    </row>
    <row r="82" spans="1:5" x14ac:dyDescent="0.15">
      <c r="B82">
        <f>B81/2</f>
        <v>14.195</v>
      </c>
    </row>
    <row r="85" spans="1:5" x14ac:dyDescent="0.15">
      <c r="A85">
        <v>8.9</v>
      </c>
      <c r="E85">
        <f>14.09+16.47</f>
        <v>30.56</v>
      </c>
    </row>
    <row r="86" spans="1:5" x14ac:dyDescent="0.15">
      <c r="A86">
        <v>7.8</v>
      </c>
      <c r="E86">
        <f>E85/2</f>
        <v>15.28</v>
      </c>
    </row>
    <row r="87" spans="1:5" x14ac:dyDescent="0.15">
      <c r="A87">
        <v>6.4</v>
      </c>
    </row>
    <row r="88" spans="1:5" x14ac:dyDescent="0.15">
      <c r="A88">
        <v>5.9</v>
      </c>
    </row>
    <row r="89" spans="1:5" x14ac:dyDescent="0.15">
      <c r="A89">
        <v>6.6</v>
      </c>
    </row>
    <row r="90" spans="1:5" x14ac:dyDescent="0.15">
      <c r="A90">
        <f>SUM(A85:A89)/5</f>
        <v>7.12</v>
      </c>
    </row>
    <row r="93" spans="1:5" x14ac:dyDescent="0.15">
      <c r="A93">
        <v>6.8</v>
      </c>
      <c r="D93">
        <v>4.3</v>
      </c>
    </row>
    <row r="94" spans="1:5" x14ac:dyDescent="0.15">
      <c r="A94">
        <v>7.5</v>
      </c>
      <c r="D94">
        <v>5.9</v>
      </c>
    </row>
    <row r="95" spans="1:5" x14ac:dyDescent="0.15">
      <c r="A95">
        <v>6</v>
      </c>
      <c r="D95">
        <v>7</v>
      </c>
    </row>
    <row r="96" spans="1:5" x14ac:dyDescent="0.15">
      <c r="A96">
        <f>SUM(A93:A95)/3</f>
        <v>6.7666666666666702</v>
      </c>
      <c r="D96">
        <v>6.2</v>
      </c>
    </row>
    <row r="97" spans="1:4" x14ac:dyDescent="0.15">
      <c r="D97">
        <v>5.5</v>
      </c>
    </row>
    <row r="98" spans="1:4" x14ac:dyDescent="0.15">
      <c r="D98">
        <f>SUM(D93:D97)/5</f>
        <v>5.78</v>
      </c>
    </row>
    <row r="100" spans="1:4" x14ac:dyDescent="0.15">
      <c r="A100">
        <v>1.7</v>
      </c>
    </row>
    <row r="103" spans="1:4" x14ac:dyDescent="0.15">
      <c r="A103">
        <v>5</v>
      </c>
    </row>
    <row r="104" spans="1:4" x14ac:dyDescent="0.15">
      <c r="A104">
        <v>5.4</v>
      </c>
    </row>
    <row r="105" spans="1:4" x14ac:dyDescent="0.15">
      <c r="A105">
        <v>5.7</v>
      </c>
    </row>
    <row r="106" spans="1:4" x14ac:dyDescent="0.15">
      <c r="A106">
        <v>6.1</v>
      </c>
    </row>
    <row r="107" spans="1:4" x14ac:dyDescent="0.15">
      <c r="A107">
        <v>5.0999999999999996</v>
      </c>
    </row>
    <row r="108" spans="1:4" x14ac:dyDescent="0.15">
      <c r="A108">
        <f>SUM(A103:A107)/5</f>
        <v>5.46</v>
      </c>
    </row>
    <row r="112" spans="1:4" x14ac:dyDescent="0.15">
      <c r="A112">
        <v>2.7</v>
      </c>
    </row>
    <row r="113" spans="1:1" x14ac:dyDescent="0.15">
      <c r="A113">
        <v>3.3</v>
      </c>
    </row>
    <row r="114" spans="1:1" x14ac:dyDescent="0.15">
      <c r="A114">
        <v>5.3</v>
      </c>
    </row>
    <row r="115" spans="1:1" x14ac:dyDescent="0.15">
      <c r="A115">
        <v>5.5</v>
      </c>
    </row>
    <row r="116" spans="1:1" x14ac:dyDescent="0.15">
      <c r="A116">
        <v>3.8</v>
      </c>
    </row>
    <row r="117" spans="1:1" x14ac:dyDescent="0.15">
      <c r="A117">
        <f>SUM(A112:A116)/5</f>
        <v>4.12</v>
      </c>
    </row>
    <row r="120" spans="1:1" x14ac:dyDescent="0.15">
      <c r="A120">
        <v>5.6</v>
      </c>
    </row>
    <row r="121" spans="1:1" x14ac:dyDescent="0.15">
      <c r="A121">
        <v>7.2</v>
      </c>
    </row>
    <row r="122" spans="1:1" x14ac:dyDescent="0.15">
      <c r="A122">
        <f>SUM(A120:A121)/2</f>
        <v>6.4</v>
      </c>
    </row>
    <row r="126" spans="1:1" x14ac:dyDescent="0.15">
      <c r="A126">
        <v>4.5</v>
      </c>
    </row>
    <row r="127" spans="1:1" x14ac:dyDescent="0.15">
      <c r="A127">
        <v>3.1</v>
      </c>
    </row>
    <row r="128" spans="1:1" x14ac:dyDescent="0.15">
      <c r="A128">
        <v>3.6</v>
      </c>
    </row>
    <row r="129" spans="1:1" x14ac:dyDescent="0.15">
      <c r="A129">
        <v>5.6</v>
      </c>
    </row>
    <row r="130" spans="1:1" x14ac:dyDescent="0.15">
      <c r="A130">
        <v>9.5</v>
      </c>
    </row>
    <row r="131" spans="1:1" x14ac:dyDescent="0.15">
      <c r="A131">
        <v>7.3</v>
      </c>
    </row>
    <row r="132" spans="1:1" x14ac:dyDescent="0.15">
      <c r="A132">
        <v>6.4</v>
      </c>
    </row>
    <row r="133" spans="1:1" x14ac:dyDescent="0.15">
      <c r="A133">
        <f>SUM(A126:A132)/7</f>
        <v>5.71428571428571</v>
      </c>
    </row>
    <row r="136" spans="1:1" x14ac:dyDescent="0.15">
      <c r="A136">
        <v>10.3</v>
      </c>
    </row>
    <row r="137" spans="1:1" x14ac:dyDescent="0.15">
      <c r="A137">
        <v>8.1</v>
      </c>
    </row>
    <row r="138" spans="1:1" x14ac:dyDescent="0.15">
      <c r="A138">
        <v>4.9000000000000004</v>
      </c>
    </row>
    <row r="139" spans="1:1" x14ac:dyDescent="0.15">
      <c r="A139">
        <v>5.5</v>
      </c>
    </row>
    <row r="140" spans="1:1" x14ac:dyDescent="0.15">
      <c r="A140">
        <v>6.4</v>
      </c>
    </row>
    <row r="141" spans="1:1" x14ac:dyDescent="0.15">
      <c r="A141">
        <v>4.8</v>
      </c>
    </row>
    <row r="142" spans="1:1" x14ac:dyDescent="0.15">
      <c r="A142">
        <f>SUM(A136:A141)/6</f>
        <v>6.6666666666666696</v>
      </c>
    </row>
    <row r="145" spans="1:1" x14ac:dyDescent="0.15">
      <c r="A145">
        <f>6.5*3+5.4</f>
        <v>24.9</v>
      </c>
    </row>
    <row r="146" spans="1:1" x14ac:dyDescent="0.15">
      <c r="A146">
        <f>A145/4</f>
        <v>6.2249999999999996</v>
      </c>
    </row>
    <row r="150" spans="1:1" x14ac:dyDescent="0.15">
      <c r="A150">
        <v>3.8</v>
      </c>
    </row>
    <row r="151" spans="1:1" x14ac:dyDescent="0.15">
      <c r="A151">
        <v>5.32</v>
      </c>
    </row>
    <row r="152" spans="1:1" x14ac:dyDescent="0.15">
      <c r="A152">
        <v>6.63</v>
      </c>
    </row>
    <row r="153" spans="1:1" x14ac:dyDescent="0.15">
      <c r="A153">
        <v>6.54</v>
      </c>
    </row>
    <row r="154" spans="1:1" x14ac:dyDescent="0.15">
      <c r="A154">
        <v>7.2</v>
      </c>
    </row>
    <row r="155" spans="1:1" x14ac:dyDescent="0.15">
      <c r="A155">
        <v>6.56</v>
      </c>
    </row>
    <row r="156" spans="1:1" x14ac:dyDescent="0.15">
      <c r="A156">
        <v>5.9</v>
      </c>
    </row>
    <row r="157" spans="1:1" x14ac:dyDescent="0.15">
      <c r="A157">
        <v>4.9000000000000004</v>
      </c>
    </row>
    <row r="158" spans="1:1" x14ac:dyDescent="0.15">
      <c r="A158">
        <v>3.9</v>
      </c>
    </row>
    <row r="159" spans="1:1" x14ac:dyDescent="0.15">
      <c r="A159">
        <v>3.4</v>
      </c>
    </row>
    <row r="160" spans="1:1" x14ac:dyDescent="0.15">
      <c r="A160">
        <v>2.9</v>
      </c>
    </row>
    <row r="161" spans="1:1" x14ac:dyDescent="0.15">
      <c r="A161">
        <v>2.7</v>
      </c>
    </row>
    <row r="162" spans="1:1" x14ac:dyDescent="0.15">
      <c r="A162">
        <f>SUM(A150:A161)/12</f>
        <v>4.9791666666666696</v>
      </c>
    </row>
    <row r="165" spans="1:1" x14ac:dyDescent="0.15">
      <c r="A165">
        <v>6.33</v>
      </c>
    </row>
    <row r="166" spans="1:1" x14ac:dyDescent="0.15">
      <c r="A166">
        <v>8</v>
      </c>
    </row>
    <row r="167" spans="1:1" x14ac:dyDescent="0.15">
      <c r="A167">
        <v>8</v>
      </c>
    </row>
    <row r="168" spans="1:1" x14ac:dyDescent="0.15">
      <c r="A168">
        <v>6.9</v>
      </c>
    </row>
    <row r="169" spans="1:1" x14ac:dyDescent="0.15">
      <c r="A169">
        <v>5.3</v>
      </c>
    </row>
    <row r="170" spans="1:1" x14ac:dyDescent="0.15">
      <c r="A170">
        <f>SUM(A165:A169)/5</f>
        <v>6.9059999999999997</v>
      </c>
    </row>
    <row r="173" spans="1:1" x14ac:dyDescent="0.15">
      <c r="A173">
        <v>8.1999999999999993</v>
      </c>
    </row>
    <row r="174" spans="1:1" x14ac:dyDescent="0.15">
      <c r="A174">
        <v>8.1999999999999993</v>
      </c>
    </row>
    <row r="175" spans="1:1" x14ac:dyDescent="0.15">
      <c r="A175">
        <v>8.1999999999999993</v>
      </c>
    </row>
    <row r="176" spans="1:1" x14ac:dyDescent="0.15">
      <c r="A176">
        <v>9.9</v>
      </c>
    </row>
    <row r="177" spans="1:7" x14ac:dyDescent="0.15">
      <c r="A177">
        <v>7.4</v>
      </c>
    </row>
    <row r="178" spans="1:7" x14ac:dyDescent="0.15">
      <c r="A178">
        <f>SUM(A173:A177)/5</f>
        <v>8.3800000000000008</v>
      </c>
    </row>
    <row r="181" spans="1:7" x14ac:dyDescent="0.15">
      <c r="A181">
        <v>7.3</v>
      </c>
    </row>
    <row r="182" spans="1:7" x14ac:dyDescent="0.15">
      <c r="A182">
        <v>7.4</v>
      </c>
    </row>
    <row r="183" spans="1:7" x14ac:dyDescent="0.15">
      <c r="A183">
        <v>6.1</v>
      </c>
      <c r="G183">
        <v>1.6092</v>
      </c>
    </row>
    <row r="184" spans="1:7" x14ac:dyDescent="0.15">
      <c r="A184">
        <v>5.2</v>
      </c>
      <c r="G184">
        <v>1.9003000000000001</v>
      </c>
    </row>
    <row r="185" spans="1:7" x14ac:dyDescent="0.15">
      <c r="A185">
        <f>SUM(A181:A184)/4</f>
        <v>6.5</v>
      </c>
      <c r="G185">
        <f>SUM(G183:G184)/2</f>
        <v>1.75475</v>
      </c>
    </row>
    <row r="186" spans="1:7" x14ac:dyDescent="0.15">
      <c r="G186">
        <f>G185*2.5</f>
        <v>4.3868749999999999</v>
      </c>
    </row>
    <row r="187" spans="1:7" x14ac:dyDescent="0.15">
      <c r="A187">
        <v>5</v>
      </c>
    </row>
    <row r="188" spans="1:7" x14ac:dyDescent="0.15">
      <c r="A188">
        <v>5.8</v>
      </c>
      <c r="G188">
        <v>3.2189999999999999</v>
      </c>
    </row>
    <row r="189" spans="1:7" x14ac:dyDescent="0.15">
      <c r="A189">
        <v>6</v>
      </c>
      <c r="G189">
        <v>5.25</v>
      </c>
    </row>
    <row r="190" spans="1:7" x14ac:dyDescent="0.15">
      <c r="A190">
        <v>6</v>
      </c>
      <c r="G190">
        <f>SUM(G188:G189)/2*2.5</f>
        <v>10.58625</v>
      </c>
    </row>
    <row r="191" spans="1:7" x14ac:dyDescent="0.15">
      <c r="A191">
        <v>6</v>
      </c>
    </row>
    <row r="192" spans="1:7" x14ac:dyDescent="0.15">
      <c r="A192">
        <f>SUM(A187:A191)/5</f>
        <v>5.76</v>
      </c>
    </row>
  </sheetData>
  <phoneticPr fontId="1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0" sqref="A20"/>
    </sheetView>
  </sheetViews>
  <sheetFormatPr defaultColWidth="9" defaultRowHeight="13.5" x14ac:dyDescent="0.15"/>
  <sheetData>
    <row r="1" spans="1:3" x14ac:dyDescent="0.15">
      <c r="A1">
        <v>4.2</v>
      </c>
      <c r="C1">
        <v>2.9</v>
      </c>
    </row>
    <row r="2" spans="1:3" x14ac:dyDescent="0.15">
      <c r="A2">
        <v>6.7</v>
      </c>
      <c r="C2">
        <v>4.2</v>
      </c>
    </row>
    <row r="3" spans="1:3" x14ac:dyDescent="0.15">
      <c r="A3">
        <v>1.2</v>
      </c>
      <c r="C3">
        <v>14.1</v>
      </c>
    </row>
    <row r="4" spans="1:3" x14ac:dyDescent="0.15">
      <c r="A4">
        <v>5.3</v>
      </c>
      <c r="C4">
        <v>9.1999999999999993</v>
      </c>
    </row>
    <row r="5" spans="1:3" x14ac:dyDescent="0.15">
      <c r="A5">
        <v>0.5</v>
      </c>
      <c r="C5">
        <v>11.2</v>
      </c>
    </row>
    <row r="6" spans="1:3" x14ac:dyDescent="0.15">
      <c r="A6">
        <v>3.2</v>
      </c>
      <c r="C6">
        <v>7.8</v>
      </c>
    </row>
    <row r="7" spans="1:3" x14ac:dyDescent="0.15">
      <c r="A7">
        <v>17.2</v>
      </c>
      <c r="C7">
        <f>SUM(C1:C6)</f>
        <v>49.4</v>
      </c>
    </row>
    <row r="8" spans="1:3" x14ac:dyDescent="0.15">
      <c r="A8">
        <v>10.9</v>
      </c>
    </row>
    <row r="9" spans="1:3" x14ac:dyDescent="0.15">
      <c r="A9">
        <f>SUM(A1:A8)</f>
        <v>49.2</v>
      </c>
    </row>
    <row r="12" spans="1:3" x14ac:dyDescent="0.15">
      <c r="A12">
        <v>5.0999999999999996</v>
      </c>
    </row>
    <row r="13" spans="1:3" x14ac:dyDescent="0.15">
      <c r="A13">
        <v>7</v>
      </c>
    </row>
    <row r="14" spans="1:3" x14ac:dyDescent="0.15">
      <c r="A14">
        <v>8.3000000000000007</v>
      </c>
    </row>
    <row r="15" spans="1:3" x14ac:dyDescent="0.15">
      <c r="A15">
        <v>6.6</v>
      </c>
    </row>
    <row r="16" spans="1:3" x14ac:dyDescent="0.15">
      <c r="A16">
        <v>5.0999999999999996</v>
      </c>
    </row>
    <row r="17" spans="1:1" x14ac:dyDescent="0.15">
      <c r="A17">
        <v>8.1</v>
      </c>
    </row>
    <row r="18" spans="1:1" x14ac:dyDescent="0.15">
      <c r="A18">
        <v>7.3</v>
      </c>
    </row>
    <row r="19" spans="1:1" x14ac:dyDescent="0.15">
      <c r="A19">
        <f>SUM(A12:A18)/7</f>
        <v>6.78571428571429</v>
      </c>
    </row>
  </sheetData>
  <phoneticPr fontId="1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挡土墙工程数量表</vt:lpstr>
      <vt:lpstr>Sheet1</vt:lpstr>
      <vt:lpstr>Sheet2</vt:lpstr>
      <vt:lpstr>挡土墙工程数量表!Print_Area</vt:lpstr>
      <vt:lpstr>挡土墙工程数量表!Print_Titles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2017-11-14T13:41:00Z</cp:lastPrinted>
  <dcterms:created xsi:type="dcterms:W3CDTF">2006-09-13T11:21:00Z</dcterms:created>
  <dcterms:modified xsi:type="dcterms:W3CDTF">2026-01-15T15:32:58Z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3200BD54B719475299F310ED645FFA35_12</vt:lpwstr>
  </property>
</Properties>
</file>