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148" windowHeight="4452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<sst xmlns="http://schemas.openxmlformats.org/spreadsheetml/2006/main" count="17" uniqueCount="16">
  <si>
    <r>
      <rPr>
        <sz val="12"/>
        <rFont val="SimSun"/>
        <charset val="134"/>
      </rPr>
      <t>单块通行盖板钢筋表</t>
    </r>
  </si>
  <si>
    <r>
      <rPr>
        <sz val="12"/>
        <rFont val="SimSun"/>
        <charset val="134"/>
      </rPr>
      <t>盖板长L</t>
    </r>
  </si>
  <si>
    <r>
      <rPr>
        <sz val="12"/>
        <rFont val="SimSun"/>
        <charset val="134"/>
      </rPr>
      <t>部分</t>
    </r>
  </si>
  <si>
    <r>
      <rPr>
        <sz val="12"/>
        <rFont val="SimSun"/>
        <charset val="134"/>
      </rPr>
      <t>钢筋型号</t>
    </r>
  </si>
  <si>
    <r>
      <rPr>
        <sz val="12"/>
        <rFont val="SimSun"/>
        <charset val="134"/>
      </rPr>
      <t xml:space="preserve">直径
</t>
    </r>
    <r>
      <rPr>
        <sz val="12"/>
        <rFont val="SimSun"/>
        <charset val="134"/>
      </rPr>
      <t>(mm)</t>
    </r>
  </si>
  <si>
    <r>
      <rPr>
        <sz val="12"/>
        <rFont val="SimSun"/>
        <charset val="134"/>
      </rPr>
      <t xml:space="preserve">钢筋
</t>
    </r>
    <r>
      <rPr>
        <sz val="12"/>
        <rFont val="SimSun"/>
        <charset val="134"/>
      </rPr>
      <t>形式</t>
    </r>
  </si>
  <si>
    <r>
      <rPr>
        <sz val="12"/>
        <rFont val="SimSun"/>
        <charset val="134"/>
      </rPr>
      <t xml:space="preserve">长度
</t>
    </r>
    <r>
      <rPr>
        <sz val="12"/>
        <rFont val="SimSun"/>
        <charset val="134"/>
      </rPr>
      <t>(cm)</t>
    </r>
  </si>
  <si>
    <r>
      <rPr>
        <sz val="12"/>
        <rFont val="SimSun"/>
        <charset val="134"/>
      </rPr>
      <t xml:space="preserve">根数
</t>
    </r>
    <r>
      <rPr>
        <sz val="12"/>
        <rFont val="SimSun"/>
        <charset val="134"/>
      </rPr>
      <t>(根)</t>
    </r>
  </si>
  <si>
    <r>
      <rPr>
        <sz val="12"/>
        <rFont val="SimSun"/>
        <charset val="134"/>
      </rPr>
      <t xml:space="preserve">共长
</t>
    </r>
    <r>
      <rPr>
        <sz val="12"/>
        <rFont val="SimSun"/>
        <charset val="134"/>
      </rPr>
      <t>(m)</t>
    </r>
  </si>
  <si>
    <r>
      <rPr>
        <sz val="12"/>
        <rFont val="SimSun"/>
        <charset val="134"/>
      </rPr>
      <t xml:space="preserve">共重
</t>
    </r>
    <r>
      <rPr>
        <sz val="12"/>
        <rFont val="SimSun"/>
        <charset val="134"/>
      </rPr>
      <t>(kg)</t>
    </r>
  </si>
  <si>
    <r>
      <rPr>
        <sz val="6"/>
        <rFont val="Arial"/>
        <charset val="134"/>
      </rPr>
      <t xml:space="preserve">
</t>
    </r>
    <r>
      <rPr>
        <sz val="12"/>
        <rFont val="SimSun"/>
        <charset val="134"/>
      </rPr>
      <t>C25砼
(m³)</t>
    </r>
  </si>
  <si>
    <t>L=1.8m</t>
  </si>
  <si>
    <r>
      <rPr>
        <sz val="12"/>
        <rFont val="SimSun"/>
        <charset val="134"/>
      </rPr>
      <t>单块</t>
    </r>
  </si>
  <si>
    <r>
      <rPr>
        <sz val="12"/>
        <rFont val="SimSun"/>
        <charset val="134"/>
      </rPr>
      <t>N1</t>
    </r>
  </si>
  <si>
    <t>-</t>
  </si>
  <si>
    <t>N2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</si>
</sst>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_ "/>
    <numFmt numFmtId="178" formatCode="0.00_ "/>
  </numFmts>
  <fonts count="25">
    <font>
      <sz val="11"/>
      <color rgb="FF000000"/>
      <name val="Arial"/>
      <charset val="204"/>
    </font>
    <font>
      <sz val="12"/>
      <color rgb="FF000000"/>
      <name val="SimSun"/>
      <charset val="134"/>
    </font>
    <font>
      <sz val="6"/>
      <name val="Arial"/>
      <charset val="134"/>
    </font>
    <font>
      <sz val="12"/>
      <name val="SimSun"/>
      <charset val="134"/>
    </font>
    <font>
      <sz val="10"/>
      <name val="Arial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9">
    <xf numFmtId="0" fontId="0" fillId="0" borderId="0" xfId="0" applyFill="1" applyBorder="1" applyAlignment="1">
      <alignment horizontal="left" vertical="top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0" fillId="0" borderId="1" xfId="0" applyNumberForma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177" fontId="1" fillId="0" borderId="1" xfId="0" applyNumberFormat="1" applyFont="1" applyFill="1" applyBorder="1" applyAlignment="1">
      <alignment horizontal="center" vertical="center" wrapText="1"/>
    </xf>
    <xf numFmtId="178" fontId="1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"/>
  <sheetViews>
    <sheetView tabSelected="1" workbookViewId="0">
      <selection activeCell="J5" sqref="J5"/>
    </sheetView>
  </sheetViews>
  <sheetFormatPr defaultColWidth="9" defaultRowHeight="13.8" outlineLevelRow="3"/>
  <cols>
    <col min="1" max="1" width="9.59166666666667" customWidth="1"/>
    <col min="2" max="2" width="7.58333333333333" customWidth="1"/>
    <col min="3" max="3" width="10.8416666666667" customWidth="1"/>
    <col min="4" max="4" width="8.16666666666667" customWidth="1"/>
    <col min="5" max="5" width="8.25" customWidth="1"/>
    <col min="6" max="6" width="7.41666666666667" customWidth="1"/>
    <col min="7" max="7" width="7.58333333333333" customWidth="1"/>
    <col min="8" max="8" width="7.41666666666667" customWidth="1"/>
    <col min="9" max="9" width="8.5" customWidth="1"/>
    <col min="10" max="10" width="7.79166666666667" customWidth="1"/>
  </cols>
  <sheetData>
    <row r="1" ht="37.75" customHeight="1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41.5" customHeight="1" spans="1:10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3" t="s">
        <v>10</v>
      </c>
    </row>
    <row r="3" ht="21.5" customHeight="1" spans="1:10">
      <c r="A3" s="4" t="s">
        <v>11</v>
      </c>
      <c r="B3" s="1" t="s">
        <v>12</v>
      </c>
      <c r="C3" s="1" t="s">
        <v>13</v>
      </c>
      <c r="D3" s="5">
        <v>14</v>
      </c>
      <c r="E3" s="6" t="s">
        <v>14</v>
      </c>
      <c r="F3" s="5">
        <v>180</v>
      </c>
      <c r="G3" s="5">
        <v>12</v>
      </c>
      <c r="H3" s="7">
        <f>12*1.8</f>
        <v>21.6</v>
      </c>
      <c r="I3" s="7">
        <f>H3*1.21</f>
        <v>26.136</v>
      </c>
      <c r="J3" s="8">
        <f>1.8*2*0.5</f>
        <v>1.8</v>
      </c>
    </row>
    <row r="4" ht="20" customHeight="1" spans="1:10">
      <c r="A4" s="2"/>
      <c r="B4" s="2"/>
      <c r="C4" s="4" t="s">
        <v>15</v>
      </c>
      <c r="D4" s="5">
        <v>14</v>
      </c>
      <c r="E4" s="6" t="s">
        <v>14</v>
      </c>
      <c r="F4" s="5">
        <v>165</v>
      </c>
      <c r="G4" s="5">
        <v>13</v>
      </c>
      <c r="H4" s="5">
        <f>13*1.65</f>
        <v>21.45</v>
      </c>
      <c r="I4" s="7">
        <f>H4*1.21</f>
        <v>25.9545</v>
      </c>
      <c r="J4" s="2"/>
    </row>
  </sheetData>
  <mergeCells count="4">
    <mergeCell ref="A1:J1"/>
    <mergeCell ref="A3:A4"/>
    <mergeCell ref="B3:B4"/>
    <mergeCell ref="J3:J4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Kingsoft-PDF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subject>pdfbuilder</dc:subject>
  <dc:creator>Kingsoft-PDF</dc:creator>
  <cp:lastModifiedBy> </cp:lastModifiedBy>
  <dcterms:created xsi:type="dcterms:W3CDTF">2025-03-17T18:11:00Z</dcterms:created>
  <dcterms:modified xsi:type="dcterms:W3CDTF">2026-01-27T05:07:49Z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2025-03-17T10:11:40Z</vt:filetime>
  </property>
  <property fmtid="{D5CDD505-2E9C-101B-9397-08002B2CF9AE}" pid="4" name="UsrData">
    <vt:lpwstr>67d7f55bda9aad00202b885fwl</vt:lpwstr>
  </property>
  <property fmtid="{D5CDD505-2E9C-101B-9397-08002B2CF9AE}" pid="5" name="ICV">
    <vt:lpwstr>FE5F8D17D9D546C5845A6405031463AD_13</vt:lpwstr>
  </property>
  <property fmtid="{D5CDD505-2E9C-101B-9397-08002B2CF9AE}" pid="6" name="KSOProductBuildVer">
    <vt:lpwstr>2052-12.1.0.24034</vt:lpwstr>
  </property>
  <property fmtid="{D5CDD505-2E9C-101B-9397-08002B2CF9AE}" pid="7" name="CalculationRule">
    <vt:i4>0</vt:i4>
  </property>
</Properties>
</file>