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16"/>
  </bookViews>
  <sheets>
    <sheet name="工程数量表" sheetId="25" r:id="rId1"/>
  </sheets>
  <definedNames>
    <definedName name="_xlnm._FilterDatabase" localSheetId="0" hidden="1">工程数量表!$A$7:$W$28</definedName>
    <definedName name="_xlnm.Print_Area" localSheetId="0">工程数量表!$A$1:$W$32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<sst xmlns="http://schemas.openxmlformats.org/spreadsheetml/2006/main" count="36" uniqueCount="36">
  <si>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道 路 工 程 数 量 表</t>
  </si>
  <si>
    <t>S-04</t>
  </si>
  <si>
    <t>序          号</t>
  </si>
  <si>
    <t>名称</t>
  </si>
  <si>
    <t>b/h</t>
  </si>
  <si>
    <t>臂厚</t>
  </si>
  <si>
    <t>底板</t>
  </si>
  <si>
    <t>坡比</t>
  </si>
  <si>
    <t>长度        (m)</t>
  </si>
  <si>
    <t>路基宽       (m)</t>
  </si>
  <si>
    <t>路面宽       (m)</t>
  </si>
  <si>
    <t>路肩宽(m)</t>
  </si>
  <si>
    <t>工       程        数        量</t>
  </si>
  <si>
    <t>备注</t>
  </si>
  <si>
    <t>清表</t>
  </si>
  <si>
    <t>路基整修</t>
  </si>
  <si>
    <t xml:space="preserve"> C25水泥混凝土面层</t>
  </si>
  <si>
    <t>级配碎石垫层</t>
  </si>
  <si>
    <t>平面交叉</t>
  </si>
  <si>
    <t>路肩</t>
  </si>
  <si>
    <t>路面</t>
  </si>
  <si>
    <r>
      <t>挖除松土（处理深度0.05m)
(m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)</t>
    </r>
  </si>
  <si>
    <t>机械整修路拱(m²)</t>
  </si>
  <si>
    <t>压路机碾压路基(m²)</t>
  </si>
  <si>
    <r>
      <rPr>
        <sz val="11"/>
        <rFont val="宋体"/>
        <charset val="134"/>
        <scheme val="major"/>
      </rPr>
      <t>20cm厚      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</si>
  <si>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5cm厚      (m²)</t>
  </si>
  <si>
    <t>20cm厚水泥混凝土(m²)</t>
  </si>
  <si>
    <t>5cm级配碎石层(m²)</t>
  </si>
  <si>
    <t>土路肩
(m²)</t>
  </si>
  <si>
    <t>缩缝(m)</t>
  </si>
  <si>
    <t>胀缝(m)</t>
  </si>
  <si>
    <t>沥青砂浆(m)</t>
  </si>
  <si>
    <t>压纹</t>
  </si>
  <si>
    <t xml:space="preserve">1#硬化路
</t>
  </si>
  <si>
    <t xml:space="preserve">2#硬化路
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</si>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</sst>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  <numFmt numFmtId="179" formatCode="0.0_ "/>
    <numFmt numFmtId="180" formatCode="0.000_ "/>
  </numFmts>
  <fonts count="34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perscript"/>
      <sz val="1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 applyFill="1"/>
    <xf numFmtId="176" fontId="0" fillId="0" borderId="0" xfId="0" applyNumberFormat="1" applyFill="1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/>
    <xf numFmtId="176" fontId="6" fillId="0" borderId="12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 wrapText="1"/>
    </xf>
    <xf numFmtId="180" fontId="6" fillId="0" borderId="7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178" fontId="6" fillId="0" borderId="14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涵洞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3"/>
  <sheetViews>
    <sheetView showZeros="0" tabSelected="1" view="pageBreakPreview" zoomScaleNormal="85" workbookViewId="0">
      <selection activeCell="N8" sqref="N8"/>
    </sheetView>
  </sheetViews>
  <sheetFormatPr defaultColWidth="9" defaultRowHeight="14.25"/>
  <cols>
    <col min="1" max="1" width="5.73333333333333" style="7" customWidth="1"/>
    <col min="2" max="2" width="22.25" style="8" customWidth="1"/>
    <col min="3" max="3" width="7.125" style="8" hidden="1" customWidth="1"/>
    <col min="4" max="6" width="7.125" style="9" hidden="1" customWidth="1"/>
    <col min="7" max="9" width="9.5" style="9" customWidth="1"/>
    <col min="10" max="10" width="8.375" style="9" customWidth="1"/>
    <col min="11" max="11" width="9.5" style="9" customWidth="1"/>
    <col min="12" max="12" width="11" style="8" customWidth="1"/>
    <col min="13" max="13" width="11" style="7" customWidth="1"/>
    <col min="14" max="14" width="9.75" style="7" customWidth="1"/>
    <col min="15" max="15" width="8.875" style="7" customWidth="1"/>
    <col min="16" max="16" width="7.375" style="7" customWidth="1"/>
    <col min="17" max="18" width="6.25" style="7" customWidth="1"/>
    <col min="19" max="19" width="7.625" style="7" customWidth="1"/>
    <col min="20" max="20" width="7.5" style="7" customWidth="1"/>
    <col min="21" max="21" width="8.625" style="7" customWidth="1"/>
    <col min="22" max="22" width="7.25" style="7" customWidth="1"/>
    <col min="23" max="23" width="14.75" style="7" customWidth="1"/>
    <col min="24" max="24" width="11.125"/>
  </cols>
  <sheetData>
    <row r="1" s="1" customFormat="1" ht="28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="1" customFormat="1" ht="20" customHeight="1" spans="1: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3"/>
      <c r="T2" s="13"/>
      <c r="U2" s="13"/>
      <c r="V2" s="13"/>
      <c r="W2" s="13" t="s">
        <v>1</v>
      </c>
    </row>
    <row r="3" s="2" customFormat="1" ht="27" customHeight="1" spans="1:6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 t="s">
        <v>13</v>
      </c>
    </row>
    <row r="4" s="2" customFormat="1" ht="27" customHeight="1" spans="1:65">
      <c r="A4" s="19"/>
      <c r="B4" s="20"/>
      <c r="C4" s="20"/>
      <c r="D4" s="20"/>
      <c r="E4" s="20"/>
      <c r="F4" s="20"/>
      <c r="G4" s="20"/>
      <c r="H4" s="20"/>
      <c r="I4" s="20"/>
      <c r="J4" s="20"/>
      <c r="K4" s="20" t="s">
        <v>14</v>
      </c>
      <c r="L4" s="21" t="s">
        <v>15</v>
      </c>
      <c r="M4" s="21"/>
      <c r="N4" s="22" t="s">
        <v>16</v>
      </c>
      <c r="O4" s="22" t="s">
        <v>17</v>
      </c>
      <c r="P4" s="22" t="s">
        <v>18</v>
      </c>
      <c r="Q4" s="22"/>
      <c r="R4" s="22" t="s">
        <v>19</v>
      </c>
      <c r="S4" s="23" t="s">
        <v>20</v>
      </c>
      <c r="T4" s="24"/>
      <c r="U4" s="24"/>
      <c r="V4" s="24"/>
      <c r="W4" s="25"/>
    </row>
    <row r="5" s="2" customFormat="1" ht="27" customHeight="1" spans="1:65">
      <c r="A5" s="19"/>
      <c r="B5" s="20"/>
      <c r="C5" s="20"/>
      <c r="D5" s="20"/>
      <c r="E5" s="20"/>
      <c r="F5" s="20"/>
      <c r="G5" s="20"/>
      <c r="H5" s="20"/>
      <c r="I5" s="20"/>
      <c r="J5" s="20"/>
      <c r="K5" s="26" t="s">
        <v>21</v>
      </c>
      <c r="L5" s="20" t="s">
        <v>22</v>
      </c>
      <c r="M5" s="20" t="s">
        <v>23</v>
      </c>
      <c r="N5" s="27" t="s">
        <v>24</v>
      </c>
      <c r="O5" s="28" t="s">
        <v>25</v>
      </c>
      <c r="P5" s="29" t="s">
        <v>26</v>
      </c>
      <c r="Q5" s="29" t="s">
        <v>27</v>
      </c>
      <c r="R5" s="29" t="s">
        <v>28</v>
      </c>
      <c r="S5" s="20" t="s">
        <v>29</v>
      </c>
      <c r="T5" s="20" t="s">
        <v>30</v>
      </c>
      <c r="U5" s="20" t="s">
        <v>31</v>
      </c>
      <c r="V5" s="30" t="s">
        <v>32</v>
      </c>
      <c r="W5" s="25"/>
    </row>
    <row r="6" s="2" customFormat="1" ht="25" customHeight="1" spans="1:65">
      <c r="A6" s="31"/>
      <c r="B6" s="20"/>
      <c r="C6" s="20"/>
      <c r="D6" s="20"/>
      <c r="E6" s="20"/>
      <c r="F6" s="20"/>
      <c r="G6" s="20"/>
      <c r="H6" s="20"/>
      <c r="I6" s="20"/>
      <c r="J6" s="20"/>
      <c r="K6" s="26"/>
      <c r="L6" s="20"/>
      <c r="M6" s="20"/>
      <c r="N6" s="20"/>
      <c r="O6" s="28"/>
      <c r="P6" s="29"/>
      <c r="Q6" s="29"/>
      <c r="R6" s="29"/>
      <c r="S6" s="20"/>
      <c r="T6" s="20"/>
      <c r="U6" s="20"/>
      <c r="V6" s="32"/>
      <c r="W6" s="25"/>
    </row>
    <row r="7" s="3" customFormat="1" ht="20" customHeight="1" spans="1:65">
      <c r="A7" s="33">
        <f t="shared" ref="A7:F7" si="0">COLUMN()</f>
        <v>1</v>
      </c>
      <c r="B7" s="34">
        <f t="shared" si="0"/>
        <v>2</v>
      </c>
      <c r="C7" s="34">
        <f t="shared" si="0"/>
        <v>3</v>
      </c>
      <c r="D7" s="34">
        <f t="shared" si="0"/>
        <v>4</v>
      </c>
      <c r="E7" s="34">
        <f t="shared" si="0"/>
        <v>5</v>
      </c>
      <c r="F7" s="34">
        <f t="shared" si="0"/>
        <v>6</v>
      </c>
      <c r="G7" s="34">
        <v>3</v>
      </c>
      <c r="H7" s="34">
        <v>4</v>
      </c>
      <c r="I7" s="34">
        <v>5</v>
      </c>
      <c r="J7" s="34">
        <v>6</v>
      </c>
      <c r="K7" s="34">
        <v>7</v>
      </c>
      <c r="L7" s="34">
        <v>9</v>
      </c>
      <c r="M7" s="34">
        <v>10</v>
      </c>
      <c r="N7" s="34">
        <v>11</v>
      </c>
      <c r="O7" s="34">
        <v>12</v>
      </c>
      <c r="P7" s="34">
        <v>13</v>
      </c>
      <c r="Q7" s="34">
        <v>14</v>
      </c>
      <c r="R7" s="34">
        <v>15</v>
      </c>
      <c r="S7" s="34">
        <v>16</v>
      </c>
      <c r="T7" s="34">
        <v>17</v>
      </c>
      <c r="U7" s="34">
        <v>18</v>
      </c>
      <c r="V7" s="34">
        <v>19</v>
      </c>
      <c r="W7" s="35">
        <v>20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="4" customFormat="1" ht="20" customHeight="1" spans="1:65">
      <c r="A8" s="33">
        <v>2</v>
      </c>
      <c r="B8" s="36" t="s">
        <v>33</v>
      </c>
      <c r="C8" s="37">
        <v>0.3</v>
      </c>
      <c r="D8" s="37">
        <v>0.15</v>
      </c>
      <c r="E8" s="37">
        <v>0.1</v>
      </c>
      <c r="F8" s="37">
        <v>0.3</v>
      </c>
      <c r="G8" s="38">
        <v>975</v>
      </c>
      <c r="H8" s="37">
        <f>I8+J8*2</f>
        <v>5</v>
      </c>
      <c r="I8" s="37">
        <v>4</v>
      </c>
      <c r="J8" s="39">
        <v>0.5</v>
      </c>
      <c r="K8" s="38">
        <f>H8*G8</f>
        <v>4875</v>
      </c>
      <c r="L8" s="38">
        <f>K8</f>
        <v>4875</v>
      </c>
      <c r="M8" s="38">
        <f>L8</f>
        <v>4875</v>
      </c>
      <c r="N8" s="38">
        <f>I8*G8</f>
        <v>3900</v>
      </c>
      <c r="O8" s="38">
        <f>N8</f>
        <v>3900</v>
      </c>
      <c r="P8" s="38">
        <f>38*2</f>
        <v>76</v>
      </c>
      <c r="Q8" s="38">
        <f>P8</f>
        <v>76</v>
      </c>
      <c r="R8" s="38">
        <f>J8*2*G8+6.28*4</f>
        <v>1000.12</v>
      </c>
      <c r="S8" s="34">
        <f>G8/5*I8</f>
        <v>780</v>
      </c>
      <c r="T8" s="34">
        <f>9*I8</f>
        <v>36</v>
      </c>
      <c r="U8" s="34">
        <f>T8</f>
        <v>36</v>
      </c>
      <c r="V8" s="40">
        <f>N8</f>
        <v>3900</v>
      </c>
      <c r="W8" s="25"/>
    </row>
    <row r="9" s="5" customFormat="1" ht="20" customHeight="1" spans="1:65">
      <c r="A9" s="33">
        <v>3</v>
      </c>
      <c r="B9" s="36" t="s">
        <v>34</v>
      </c>
      <c r="C9" s="41"/>
      <c r="D9" s="41"/>
      <c r="E9" s="41"/>
      <c r="F9" s="39"/>
      <c r="G9" s="38">
        <v>40</v>
      </c>
      <c r="H9" s="37">
        <f>I9+J9*2</f>
        <v>5</v>
      </c>
      <c r="I9" s="37">
        <v>4</v>
      </c>
      <c r="J9" s="39">
        <v>0.5</v>
      </c>
      <c r="K9" s="38">
        <f>H9*G9</f>
        <v>200</v>
      </c>
      <c r="L9" s="38">
        <f t="shared" ref="L9:O9" si="1">K9</f>
        <v>200</v>
      </c>
      <c r="M9" s="38">
        <f t="shared" si="1"/>
        <v>200</v>
      </c>
      <c r="N9" s="38">
        <f>I9*G9</f>
        <v>160</v>
      </c>
      <c r="O9" s="38">
        <f t="shared" si="1"/>
        <v>160</v>
      </c>
      <c r="P9" s="38"/>
      <c r="Q9" s="38"/>
      <c r="R9" s="38">
        <f>J9*2*G9</f>
        <v>40</v>
      </c>
      <c r="S9" s="34">
        <f>G9/5*I9</f>
        <v>32</v>
      </c>
      <c r="T9" s="34"/>
      <c r="U9" s="34">
        <f>T9</f>
        <v>0</v>
      </c>
      <c r="V9" s="40">
        <f>N9</f>
        <v>160</v>
      </c>
      <c r="W9" s="25"/>
    </row>
    <row r="10" s="2" customFormat="1" ht="20" customHeight="1" spans="1:65">
      <c r="A10" s="33">
        <v>4</v>
      </c>
      <c r="B10" s="37"/>
      <c r="C10" s="41"/>
      <c r="D10" s="41"/>
      <c r="E10" s="41"/>
      <c r="F10" s="39"/>
      <c r="G10" s="38"/>
      <c r="H10" s="37"/>
      <c r="I10" s="37"/>
      <c r="J10" s="39"/>
      <c r="K10" s="38"/>
      <c r="L10" s="38"/>
      <c r="M10" s="38"/>
      <c r="N10" s="38"/>
      <c r="O10" s="38"/>
      <c r="P10" s="38"/>
      <c r="Q10" s="38"/>
      <c r="R10" s="38"/>
      <c r="S10" s="20"/>
      <c r="T10" s="20"/>
      <c r="U10" s="20"/>
      <c r="V10" s="42"/>
      <c r="W10" s="25"/>
    </row>
    <row r="11" s="2" customFormat="1" ht="20" customHeight="1" spans="1:65">
      <c r="A11" s="33">
        <v>5</v>
      </c>
      <c r="B11" s="37"/>
      <c r="C11" s="41"/>
      <c r="D11" s="41"/>
      <c r="E11" s="41"/>
      <c r="F11" s="39"/>
      <c r="G11" s="38"/>
      <c r="H11" s="37"/>
      <c r="I11" s="37"/>
      <c r="J11" s="39"/>
      <c r="K11" s="38"/>
      <c r="L11" s="38"/>
      <c r="M11" s="38"/>
      <c r="N11" s="38"/>
      <c r="O11" s="38"/>
      <c r="P11" s="38"/>
      <c r="Q11" s="38"/>
      <c r="R11" s="38"/>
      <c r="S11" s="20"/>
      <c r="T11" s="20"/>
      <c r="U11" s="20"/>
      <c r="V11" s="42"/>
      <c r="W11" s="25"/>
    </row>
    <row r="12" s="2" customFormat="1" ht="20" customHeight="1" spans="1:65">
      <c r="A12" s="33">
        <v>6</v>
      </c>
      <c r="B12" s="37"/>
      <c r="C12" s="41"/>
      <c r="D12" s="41"/>
      <c r="E12" s="41"/>
      <c r="F12" s="39"/>
      <c r="G12" s="38"/>
      <c r="H12" s="37"/>
      <c r="I12" s="37"/>
      <c r="J12" s="39"/>
      <c r="K12" s="38"/>
      <c r="L12" s="38"/>
      <c r="M12" s="38"/>
      <c r="N12" s="38"/>
      <c r="O12" s="38"/>
      <c r="P12" s="38"/>
      <c r="Q12" s="38"/>
      <c r="R12" s="38"/>
      <c r="S12" s="20"/>
      <c r="T12" s="20"/>
      <c r="U12" s="20"/>
      <c r="V12" s="42"/>
      <c r="W12" s="25"/>
    </row>
    <row r="13" s="2" customFormat="1" ht="20" customHeight="1" spans="1:65">
      <c r="A13" s="33">
        <v>7</v>
      </c>
      <c r="B13" s="37"/>
      <c r="C13" s="41"/>
      <c r="D13" s="41"/>
      <c r="E13" s="41"/>
      <c r="F13" s="39"/>
      <c r="G13" s="38"/>
      <c r="H13" s="37"/>
      <c r="I13" s="37"/>
      <c r="J13" s="39"/>
      <c r="K13" s="38"/>
      <c r="L13" s="38"/>
      <c r="M13" s="38"/>
      <c r="N13" s="38"/>
      <c r="O13" s="38"/>
      <c r="P13" s="38"/>
      <c r="Q13" s="38"/>
      <c r="R13" s="38"/>
      <c r="S13" s="20"/>
      <c r="T13" s="20"/>
      <c r="U13" s="20"/>
      <c r="V13" s="42"/>
      <c r="W13" s="25"/>
    </row>
    <row r="14" s="2" customFormat="1" ht="20" customHeight="1" spans="1:65">
      <c r="A14" s="33">
        <v>8</v>
      </c>
      <c r="B14" s="37"/>
      <c r="C14" s="41"/>
      <c r="D14" s="41"/>
      <c r="E14" s="41"/>
      <c r="F14" s="39"/>
      <c r="G14" s="38"/>
      <c r="H14" s="37"/>
      <c r="I14" s="37"/>
      <c r="J14" s="39"/>
      <c r="K14" s="38"/>
      <c r="L14" s="38"/>
      <c r="M14" s="38"/>
      <c r="N14" s="38"/>
      <c r="O14" s="38"/>
      <c r="P14" s="38"/>
      <c r="Q14" s="38"/>
      <c r="R14" s="38"/>
      <c r="S14" s="20"/>
      <c r="T14" s="20"/>
      <c r="U14" s="20"/>
      <c r="V14" s="42"/>
      <c r="W14" s="25"/>
    </row>
    <row r="15" s="6" customFormat="1" ht="20" customHeight="1" spans="1:65">
      <c r="A15" s="33">
        <v>9</v>
      </c>
      <c r="B15" s="37"/>
      <c r="C15" s="41"/>
      <c r="D15" s="41"/>
      <c r="E15" s="41"/>
      <c r="F15" s="39"/>
      <c r="G15" s="38"/>
      <c r="H15" s="37"/>
      <c r="I15" s="37"/>
      <c r="J15" s="39"/>
      <c r="K15" s="38"/>
      <c r="L15" s="38"/>
      <c r="M15" s="38"/>
      <c r="N15" s="38"/>
      <c r="O15" s="38"/>
      <c r="P15" s="38"/>
      <c r="Q15" s="38"/>
      <c r="R15" s="38"/>
      <c r="S15" s="20"/>
      <c r="T15" s="20"/>
      <c r="U15" s="20"/>
      <c r="V15" s="42"/>
      <c r="W15" s="25"/>
    </row>
    <row r="16" s="5" customFormat="1" ht="20" customHeight="1" spans="1:65">
      <c r="A16" s="33">
        <v>10</v>
      </c>
      <c r="B16" s="37"/>
      <c r="C16" s="39"/>
      <c r="D16" s="39"/>
      <c r="E16" s="39"/>
      <c r="F16" s="39"/>
      <c r="G16" s="38"/>
      <c r="H16" s="37"/>
      <c r="I16" s="37"/>
      <c r="J16" s="39"/>
      <c r="K16" s="38"/>
      <c r="L16" s="38"/>
      <c r="M16" s="38"/>
      <c r="N16" s="38"/>
      <c r="O16" s="38"/>
      <c r="P16" s="38"/>
      <c r="Q16" s="38"/>
      <c r="R16" s="38"/>
      <c r="S16" s="20"/>
      <c r="T16" s="20"/>
      <c r="U16" s="20"/>
      <c r="V16" s="42"/>
      <c r="W16" s="25"/>
    </row>
    <row r="17" s="5" customFormat="1" ht="20" customHeight="1" spans="1:23">
      <c r="A17" s="33">
        <v>11</v>
      </c>
      <c r="B17" s="37"/>
      <c r="C17" s="39"/>
      <c r="D17" s="39"/>
      <c r="E17" s="39"/>
      <c r="F17" s="39"/>
      <c r="G17" s="38"/>
      <c r="H17" s="37"/>
      <c r="I17" s="37"/>
      <c r="J17" s="39"/>
      <c r="K17" s="38"/>
      <c r="L17" s="38"/>
      <c r="M17" s="38"/>
      <c r="N17" s="38"/>
      <c r="O17" s="38"/>
      <c r="P17" s="38"/>
      <c r="Q17" s="38"/>
      <c r="R17" s="38"/>
      <c r="S17" s="20"/>
      <c r="T17" s="20"/>
      <c r="U17" s="20"/>
      <c r="V17" s="42"/>
      <c r="W17" s="25"/>
    </row>
    <row r="18" s="4" customFormat="1" ht="20" customHeight="1" spans="1:23">
      <c r="A18" s="33">
        <v>12</v>
      </c>
      <c r="B18" s="37"/>
      <c r="C18" s="39"/>
      <c r="D18" s="39"/>
      <c r="E18" s="39"/>
      <c r="F18" s="39"/>
      <c r="G18" s="38"/>
      <c r="H18" s="37"/>
      <c r="I18" s="37"/>
      <c r="J18" s="39"/>
      <c r="K18" s="38"/>
      <c r="L18" s="38"/>
      <c r="M18" s="38"/>
      <c r="N18" s="38"/>
      <c r="O18" s="38"/>
      <c r="P18" s="38"/>
      <c r="Q18" s="38"/>
      <c r="R18" s="38"/>
      <c r="S18" s="20"/>
      <c r="T18" s="20"/>
      <c r="U18" s="20"/>
      <c r="V18" s="42"/>
      <c r="W18" s="25"/>
    </row>
    <row r="19" s="5" customFormat="1" ht="20" customHeight="1" spans="1:23">
      <c r="A19" s="33">
        <v>13</v>
      </c>
      <c r="B19" s="37"/>
      <c r="C19" s="39"/>
      <c r="D19" s="39"/>
      <c r="E19" s="39"/>
      <c r="F19" s="39"/>
      <c r="G19" s="38"/>
      <c r="H19" s="37"/>
      <c r="I19" s="37"/>
      <c r="J19" s="39"/>
      <c r="K19" s="38"/>
      <c r="L19" s="38"/>
      <c r="M19" s="38"/>
      <c r="N19" s="38"/>
      <c r="O19" s="38"/>
      <c r="P19" s="38"/>
      <c r="Q19" s="38"/>
      <c r="R19" s="38"/>
      <c r="S19" s="20"/>
      <c r="T19" s="20"/>
      <c r="U19" s="20"/>
      <c r="V19" s="42"/>
      <c r="W19" s="25"/>
    </row>
    <row r="20" s="4" customFormat="1" ht="20" customHeight="1" spans="1:23">
      <c r="A20" s="33">
        <v>14</v>
      </c>
      <c r="B20" s="37"/>
      <c r="C20" s="39"/>
      <c r="D20" s="39"/>
      <c r="E20" s="39"/>
      <c r="F20" s="39"/>
      <c r="G20" s="38"/>
      <c r="H20" s="37"/>
      <c r="I20" s="37"/>
      <c r="J20" s="39"/>
      <c r="K20" s="38"/>
      <c r="L20" s="38"/>
      <c r="M20" s="38"/>
      <c r="N20" s="38"/>
      <c r="O20" s="38"/>
      <c r="P20" s="38"/>
      <c r="Q20" s="38"/>
      <c r="R20" s="38"/>
      <c r="S20" s="20"/>
      <c r="T20" s="20"/>
      <c r="U20" s="20"/>
      <c r="V20" s="42"/>
      <c r="W20" s="25"/>
    </row>
    <row r="21" s="5" customFormat="1" ht="20" customHeight="1" spans="1:23">
      <c r="A21" s="33">
        <v>15</v>
      </c>
      <c r="B21" s="37"/>
      <c r="C21" s="39"/>
      <c r="D21" s="39"/>
      <c r="E21" s="39"/>
      <c r="F21" s="39"/>
      <c r="G21" s="38"/>
      <c r="H21" s="37"/>
      <c r="I21" s="37"/>
      <c r="J21" s="39"/>
      <c r="K21" s="38"/>
      <c r="L21" s="38"/>
      <c r="M21" s="38"/>
      <c r="N21" s="38"/>
      <c r="O21" s="38"/>
      <c r="P21" s="38"/>
      <c r="Q21" s="38"/>
      <c r="R21" s="38"/>
      <c r="S21" s="20"/>
      <c r="T21" s="20"/>
      <c r="U21" s="20"/>
      <c r="V21" s="42"/>
      <c r="W21" s="25"/>
    </row>
    <row r="22" s="4" customFormat="1" ht="20" customHeight="1" spans="1:23">
      <c r="A22" s="33">
        <v>16</v>
      </c>
      <c r="B22" s="37"/>
      <c r="C22" s="39"/>
      <c r="D22" s="39"/>
      <c r="E22" s="39"/>
      <c r="F22" s="39"/>
      <c r="G22" s="38"/>
      <c r="H22" s="37"/>
      <c r="I22" s="37"/>
      <c r="J22" s="39"/>
      <c r="K22" s="38"/>
      <c r="L22" s="38"/>
      <c r="M22" s="38"/>
      <c r="N22" s="38"/>
      <c r="O22" s="38"/>
      <c r="P22" s="38"/>
      <c r="Q22" s="38"/>
      <c r="R22" s="38"/>
      <c r="S22" s="20"/>
      <c r="T22" s="20"/>
      <c r="U22" s="20"/>
      <c r="V22" s="42"/>
      <c r="W22" s="25"/>
    </row>
    <row r="23" s="5" customFormat="1" ht="20" customHeight="1" spans="1:23">
      <c r="A23" s="33">
        <v>17</v>
      </c>
      <c r="B23" s="37"/>
      <c r="C23" s="39"/>
      <c r="D23" s="39"/>
      <c r="E23" s="39"/>
      <c r="F23" s="39"/>
      <c r="G23" s="38"/>
      <c r="H23" s="37"/>
      <c r="I23" s="37"/>
      <c r="J23" s="39"/>
      <c r="K23" s="38"/>
      <c r="L23" s="38"/>
      <c r="M23" s="38"/>
      <c r="N23" s="38"/>
      <c r="O23" s="38"/>
      <c r="P23" s="38"/>
      <c r="Q23" s="38"/>
      <c r="R23" s="38"/>
      <c r="S23" s="20"/>
      <c r="T23" s="20"/>
      <c r="U23" s="20"/>
      <c r="V23" s="42"/>
      <c r="W23" s="25"/>
    </row>
    <row r="24" s="5" customFormat="1" ht="20" customHeight="1" spans="1:23">
      <c r="A24" s="33">
        <v>18</v>
      </c>
      <c r="B24" s="37"/>
      <c r="C24" s="39"/>
      <c r="D24" s="39"/>
      <c r="E24" s="39"/>
      <c r="F24" s="39"/>
      <c r="G24" s="38"/>
      <c r="H24" s="37"/>
      <c r="I24" s="37"/>
      <c r="J24" s="39"/>
      <c r="K24" s="38"/>
      <c r="L24" s="38"/>
      <c r="M24" s="38"/>
      <c r="N24" s="38"/>
      <c r="O24" s="38"/>
      <c r="P24" s="38"/>
      <c r="Q24" s="38"/>
      <c r="R24" s="38"/>
      <c r="S24" s="20"/>
      <c r="T24" s="20"/>
      <c r="U24" s="20"/>
      <c r="V24" s="42"/>
      <c r="W24" s="25"/>
    </row>
    <row r="25" s="5" customFormat="1" ht="20" customHeight="1" spans="1:23">
      <c r="A25" s="33">
        <v>19</v>
      </c>
      <c r="B25" s="37"/>
      <c r="C25" s="39"/>
      <c r="D25" s="39"/>
      <c r="E25" s="39"/>
      <c r="F25" s="39"/>
      <c r="G25" s="38"/>
      <c r="H25" s="37"/>
      <c r="I25" s="37"/>
      <c r="J25" s="39"/>
      <c r="K25" s="38"/>
      <c r="L25" s="38"/>
      <c r="M25" s="38"/>
      <c r="N25" s="38"/>
      <c r="O25" s="38"/>
      <c r="P25" s="38"/>
      <c r="Q25" s="38"/>
      <c r="R25" s="38"/>
      <c r="S25" s="20"/>
      <c r="T25" s="20"/>
      <c r="U25" s="20"/>
      <c r="V25" s="42"/>
      <c r="W25" s="25"/>
    </row>
    <row r="26" s="5" customFormat="1" ht="20" customHeight="1" spans="1:23">
      <c r="A26" s="33">
        <v>20</v>
      </c>
      <c r="B26" s="39"/>
      <c r="C26" s="39"/>
      <c r="D26" s="39"/>
      <c r="E26" s="39"/>
      <c r="F26" s="39"/>
      <c r="G26" s="39"/>
      <c r="H26" s="37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20"/>
      <c r="T26" s="20"/>
      <c r="U26" s="20"/>
      <c r="V26" s="42"/>
      <c r="W26" s="25"/>
    </row>
    <row r="27" s="5" customFormat="1" ht="20" customHeight="1" spans="1:23">
      <c r="A27" s="33">
        <v>21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>
        <f t="shared" ref="L26:L31" si="2">((C27+2*D27)*(C27+E27)+C27*F27*(C27+E27))*G27</f>
        <v>0</v>
      </c>
      <c r="M27" s="39">
        <f t="shared" ref="M23:M31" si="3">((C27+E27)*F27*(C27+E27))*G27</f>
        <v>0</v>
      </c>
      <c r="N27" s="39">
        <f t="shared" ref="N23:N31" si="4">((C27)*D27*2)*G27</f>
        <v>0</v>
      </c>
      <c r="O27" s="39">
        <f t="shared" ref="O26:O31" si="5">C27*E27*G27</f>
        <v>0</v>
      </c>
      <c r="P27" s="39"/>
      <c r="Q27" s="39"/>
      <c r="R27" s="39"/>
      <c r="S27" s="20"/>
      <c r="T27" s="20"/>
      <c r="U27" s="20"/>
      <c r="V27" s="42"/>
      <c r="W27" s="25"/>
    </row>
    <row r="28" s="4" customFormat="1" ht="20" customHeight="1" spans="1:23">
      <c r="A28" s="33">
        <v>22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>
        <f t="shared" si="2"/>
        <v>0</v>
      </c>
      <c r="M28" s="39">
        <f t="shared" si="3"/>
        <v>0</v>
      </c>
      <c r="N28" s="39">
        <f t="shared" si="4"/>
        <v>0</v>
      </c>
      <c r="O28" s="39">
        <f t="shared" si="5"/>
        <v>0</v>
      </c>
      <c r="P28" s="39"/>
      <c r="Q28" s="39"/>
      <c r="R28" s="39"/>
      <c r="S28" s="20"/>
      <c r="T28" s="20"/>
      <c r="U28" s="20"/>
      <c r="V28" s="42"/>
      <c r="W28" s="25"/>
    </row>
    <row r="29" s="4" customFormat="1" ht="20" customHeight="1" spans="1:23">
      <c r="A29" s="33">
        <v>23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>
        <f t="shared" si="2"/>
        <v>0</v>
      </c>
      <c r="M29" s="39">
        <f t="shared" si="3"/>
        <v>0</v>
      </c>
      <c r="N29" s="39">
        <f t="shared" si="4"/>
        <v>0</v>
      </c>
      <c r="O29" s="39">
        <f t="shared" si="5"/>
        <v>0</v>
      </c>
      <c r="P29" s="39"/>
      <c r="Q29" s="39"/>
      <c r="R29" s="39"/>
      <c r="S29" s="20"/>
      <c r="T29" s="20"/>
      <c r="U29" s="20"/>
      <c r="V29" s="42"/>
      <c r="W29" s="25"/>
    </row>
    <row r="30" s="4" customFormat="1" ht="20" customHeight="1" spans="1:23">
      <c r="A30" s="33">
        <v>24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>
        <f t="shared" si="2"/>
        <v>0</v>
      </c>
      <c r="M30" s="39">
        <f t="shared" si="3"/>
        <v>0</v>
      </c>
      <c r="N30" s="39">
        <f t="shared" si="4"/>
        <v>0</v>
      </c>
      <c r="O30" s="39">
        <f t="shared" si="5"/>
        <v>0</v>
      </c>
      <c r="P30" s="39"/>
      <c r="Q30" s="39"/>
      <c r="R30" s="39"/>
      <c r="S30" s="20"/>
      <c r="T30" s="20"/>
      <c r="U30" s="20"/>
      <c r="V30" s="42"/>
      <c r="W30" s="25"/>
    </row>
    <row r="31" s="5" customFormat="1" ht="20" customHeight="1" spans="1:23">
      <c r="A31" s="33">
        <v>25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>
        <f t="shared" si="2"/>
        <v>0</v>
      </c>
      <c r="M31" s="39">
        <f t="shared" si="3"/>
        <v>0</v>
      </c>
      <c r="N31" s="39">
        <f t="shared" si="4"/>
        <v>0</v>
      </c>
      <c r="O31" s="39">
        <f t="shared" si="5"/>
        <v>0</v>
      </c>
      <c r="P31" s="39"/>
      <c r="Q31" s="39"/>
      <c r="R31" s="39"/>
      <c r="S31" s="20"/>
      <c r="T31" s="20"/>
      <c r="U31" s="20"/>
      <c r="V31" s="42"/>
      <c r="W31" s="25"/>
    </row>
    <row r="32" s="5" customFormat="1" ht="20" customHeight="1" spans="1:23">
      <c r="A32" s="43">
        <v>26</v>
      </c>
      <c r="B32" s="44" t="s">
        <v>35</v>
      </c>
      <c r="C32" s="44"/>
      <c r="D32" s="44"/>
      <c r="E32" s="44"/>
      <c r="F32" s="44"/>
      <c r="G32" s="44">
        <f>SUM(G8:G31)</f>
        <v>1015</v>
      </c>
      <c r="H32" s="44"/>
      <c r="I32" s="44"/>
      <c r="J32" s="44"/>
      <c r="K32" s="45">
        <f>SUM(K8:K31)</f>
        <v>5075</v>
      </c>
      <c r="L32" s="45">
        <f>SUM(L8:L31)</f>
        <v>5075</v>
      </c>
      <c r="M32" s="45">
        <f t="shared" ref="M32:V32" si="6">SUM(M8:M31)</f>
        <v>5075</v>
      </c>
      <c r="N32" s="45">
        <f t="shared" si="6"/>
        <v>4060</v>
      </c>
      <c r="O32" s="45">
        <f t="shared" si="6"/>
        <v>4060</v>
      </c>
      <c r="P32" s="45">
        <f t="shared" si="6"/>
        <v>76</v>
      </c>
      <c r="Q32" s="45">
        <f t="shared" si="6"/>
        <v>76</v>
      </c>
      <c r="R32" s="45">
        <f t="shared" si="6"/>
        <v>1040.12</v>
      </c>
      <c r="S32" s="45">
        <f t="shared" si="6"/>
        <v>812</v>
      </c>
      <c r="T32" s="45">
        <f t="shared" si="6"/>
        <v>36</v>
      </c>
      <c r="U32" s="45">
        <f t="shared" si="6"/>
        <v>36</v>
      </c>
      <c r="V32" s="45">
        <f t="shared" si="6"/>
        <v>4060</v>
      </c>
      <c r="W32" s="46"/>
    </row>
    <row r="33" s="2" customFormat="1" ht="27" customHeight="1" spans="1:23">
      <c r="A33" s="47"/>
      <c r="B33" s="48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1"/>
      <c r="N33" s="51"/>
      <c r="O33" s="51"/>
      <c r="P33" s="52"/>
      <c r="Q33" s="52"/>
      <c r="R33" s="52"/>
      <c r="S33" s="53"/>
      <c r="T33" s="53"/>
      <c r="U33" s="53"/>
      <c r="V33" s="53"/>
      <c r="W33" s="53"/>
    </row>
  </sheetData>
  <mergeCells count="30">
    <mergeCell ref="A1:W1"/>
    <mergeCell ref="A2:O2"/>
    <mergeCell ref="K3:V3"/>
    <mergeCell ref="L4:M4"/>
    <mergeCell ref="P4:Q4"/>
    <mergeCell ref="S4:V4"/>
    <mergeCell ref="G33:L33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6"/>
  </mergeCells>
  <printOptions horizontalCentered="1" verticalCentered="1"/>
  <pageMargins left="0.25" right="0.25" top="0.75" bottom="0.75" header="0.298611111111111" footer="0.298611111111111"/>
  <pageSetup paperSize="8" orientation="landscape" horizontalDpi="600"/>
  <headerFooter alignWithMargins="0"/>
  <ignoredErrors>
    <ignoredError sqref="G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INnoVAtion</cp:lastModifiedBy>
  <dcterms:created xsi:type="dcterms:W3CDTF">2003-10-09T13:00:00Z</dcterms:created>
  <cp:lastPrinted>2023-10-17T10:58:00Z</cp:lastPrinted>
  <dcterms:modified xsi:type="dcterms:W3CDTF">2026-03-25T11:25:30Z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9386BF660B4444AAB87254782C5B0C70_13</vt:lpwstr>
  </property>
  <property fmtid="{D5CDD505-2E9C-101B-9397-08002B2CF9AE}" pid="4" name="CalculationRule">
    <vt:i4>0</vt:i4>
  </property>
</Properties>
</file>