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<sst xmlns="http://schemas.openxmlformats.org/spreadsheetml/2006/main" count="36" uniqueCount="36">
  <si>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道 路 工 程 数 量 表</t>
  </si>
  <si>
    <t>S-04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</si>
  <si>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</si>
  <si>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</si>
  <si>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</si>
  <si>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</si>
  <si>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</si>
  <si>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</si>
  <si>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</si>
  <si>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</si>
  <si>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</si>
  <si>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</si>
  <si>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</si>
  <si>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</si>
  <si>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</si>
  <si>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</si>
  <si>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</si>
  <si>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</si>
  <si>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</si>
  <si>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</si>
  <si>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</si>
  <si>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rPr>
        <sz val="10"/>
        <rFont val="宋体"/>
        <charset val="134"/>
        <scheme val="minor"/>
      </rPr>
      <t>挖除松土（处理深度0.21m)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</si>
  <si>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</si>
  <si>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</si>
  <si>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rPr>
        <sz val="11"/>
        <rFont val="宋体"/>
        <charset val="134"/>
        <scheme val="major"/>
      </rPr>
      <t>15cm厚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</si>
  <si>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6cm厚      (m²)</t>
  </si>
  <si>
    <t>15cm厚水泥混凝土(m²)</t>
  </si>
  <si>
    <t>6cm级配碎石层(m²)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</si>
  <si>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</si>
  <si>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</si>
  <si>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</si>
  <si>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</si>
  <si>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</si>
  <si>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</si>
  <si>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 xml:space="preserve">2#硬化路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</si>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</sst>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4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  <font>
      <sz val="11"/>
      <name val="宋体"/>
      <charset val="134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3"/>
  <sheetViews>
    <sheetView showZeros="0" tabSelected="1" view="pageBreakPreview" zoomScaleNormal="85" workbookViewId="0">
      <selection activeCell="K14" sqref="K14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7.2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20" customHeight="1" spans="1:65">
      <c r="A8" s="33">
        <v>2</v>
      </c>
      <c r="B8" s="36" t="s">
        <v>33</v>
      </c>
      <c r="C8" s="37">
        <v>0.3</v>
      </c>
      <c r="D8" s="37">
        <v>0.15</v>
      </c>
      <c r="E8" s="37">
        <v>0.1</v>
      </c>
      <c r="F8" s="37">
        <v>0.3</v>
      </c>
      <c r="G8" s="38">
        <v>60</v>
      </c>
      <c r="H8" s="37">
        <f t="shared" ref="H8:H12" si="1">I8+J8*2</f>
        <v>3</v>
      </c>
      <c r="I8" s="37">
        <v>3</v>
      </c>
      <c r="J8" s="39"/>
      <c r="K8" s="38">
        <f t="shared" ref="K8:K12" si="2">H8*G8</f>
        <v>180</v>
      </c>
      <c r="L8" s="38">
        <f>K8</f>
        <v>180</v>
      </c>
      <c r="M8" s="38">
        <f>L8</f>
        <v>180</v>
      </c>
      <c r="N8" s="38">
        <f>I8*G8</f>
        <v>180</v>
      </c>
      <c r="O8" s="38">
        <f>N8</f>
        <v>180</v>
      </c>
      <c r="P8" s="38">
        <v>32</v>
      </c>
      <c r="Q8" s="38">
        <v>32</v>
      </c>
      <c r="R8" s="38">
        <f t="shared" ref="R8:R12" si="3">J8*2*G8</f>
        <v>0</v>
      </c>
      <c r="S8" s="34">
        <f t="shared" ref="S8:S12" si="4">G8/5*I8</f>
        <v>36</v>
      </c>
      <c r="T8" s="34"/>
      <c r="U8" s="34">
        <f t="shared" ref="U8:U12" si="5">T8</f>
        <v>0</v>
      </c>
      <c r="V8" s="40">
        <f t="shared" ref="V8:V12" si="6">N8</f>
        <v>180</v>
      </c>
      <c r="W8" s="25"/>
    </row>
    <row r="9" s="5" customFormat="1" ht="20" customHeight="1" spans="1:65">
      <c r="A9" s="33">
        <v>3</v>
      </c>
      <c r="B9" s="36" t="s">
        <v>34</v>
      </c>
      <c r="C9" s="41"/>
      <c r="D9" s="41"/>
      <c r="E9" s="41"/>
      <c r="F9" s="39"/>
      <c r="G9" s="38">
        <v>145</v>
      </c>
      <c r="H9" s="37">
        <f t="shared" si="1"/>
        <v>3.5</v>
      </c>
      <c r="I9" s="37">
        <v>3.5</v>
      </c>
      <c r="J9" s="39"/>
      <c r="K9" s="38">
        <f t="shared" si="2"/>
        <v>507.5</v>
      </c>
      <c r="L9" s="38">
        <f t="shared" ref="L9:O9" si="7">K9</f>
        <v>507.5</v>
      </c>
      <c r="M9" s="38">
        <f t="shared" si="7"/>
        <v>507.5</v>
      </c>
      <c r="N9" s="38">
        <f>I9*G9</f>
        <v>507.5</v>
      </c>
      <c r="O9" s="38">
        <f t="shared" si="7"/>
        <v>507.5</v>
      </c>
      <c r="P9" s="38"/>
      <c r="Q9" s="38"/>
      <c r="R9" s="38">
        <f t="shared" si="3"/>
        <v>0</v>
      </c>
      <c r="S9" s="34">
        <f t="shared" si="4"/>
        <v>101.5</v>
      </c>
      <c r="T9" s="36">
        <f>I9</f>
        <v>3.5</v>
      </c>
      <c r="U9" s="36">
        <f t="shared" si="5"/>
        <v>3.5</v>
      </c>
      <c r="V9" s="40">
        <f t="shared" si="6"/>
        <v>507.5</v>
      </c>
      <c r="W9" s="25"/>
    </row>
    <row r="10" s="2" customFormat="1" ht="20" customHeight="1" spans="1:65">
      <c r="A10" s="33">
        <v>4</v>
      </c>
      <c r="B10" s="36"/>
      <c r="C10" s="41"/>
      <c r="D10" s="41"/>
      <c r="E10" s="41"/>
      <c r="F10" s="39"/>
      <c r="G10" s="38"/>
      <c r="H10" s="37"/>
      <c r="I10" s="37"/>
      <c r="J10" s="39"/>
      <c r="K10" s="38"/>
      <c r="L10" s="38"/>
      <c r="M10" s="38"/>
      <c r="N10" s="38"/>
      <c r="O10" s="38"/>
      <c r="P10" s="38"/>
      <c r="Q10" s="38"/>
      <c r="R10" s="38"/>
      <c r="S10" s="34"/>
      <c r="T10" s="34"/>
      <c r="U10" s="34"/>
      <c r="V10" s="40"/>
      <c r="W10" s="25"/>
    </row>
    <row r="11" s="2" customFormat="1" ht="20" customHeight="1" spans="1:65">
      <c r="A11" s="33">
        <v>5</v>
      </c>
      <c r="B11" s="36"/>
      <c r="C11" s="41"/>
      <c r="D11" s="41"/>
      <c r="E11" s="41"/>
      <c r="F11" s="39"/>
      <c r="G11" s="38"/>
      <c r="H11" s="37"/>
      <c r="I11" s="37"/>
      <c r="J11" s="39"/>
      <c r="K11" s="38"/>
      <c r="L11" s="38"/>
      <c r="M11" s="38"/>
      <c r="N11" s="38"/>
      <c r="O11" s="38"/>
      <c r="P11" s="38"/>
      <c r="Q11" s="38"/>
      <c r="R11" s="38"/>
      <c r="S11" s="34"/>
      <c r="T11" s="34"/>
      <c r="U11" s="34"/>
      <c r="V11" s="40"/>
      <c r="W11" s="25"/>
    </row>
    <row r="12" s="2" customFormat="1" ht="20" customHeight="1" spans="1:65">
      <c r="A12" s="33">
        <v>6</v>
      </c>
      <c r="B12" s="36"/>
      <c r="C12" s="41"/>
      <c r="D12" s="41"/>
      <c r="E12" s="41"/>
      <c r="F12" s="39"/>
      <c r="G12" s="38"/>
      <c r="H12" s="37"/>
      <c r="I12" s="37"/>
      <c r="J12" s="39"/>
      <c r="K12" s="38"/>
      <c r="L12" s="38"/>
      <c r="M12" s="38"/>
      <c r="N12" s="38"/>
      <c r="O12" s="38"/>
      <c r="P12" s="38"/>
      <c r="Q12" s="38"/>
      <c r="R12" s="38"/>
      <c r="S12" s="34"/>
      <c r="T12" s="34"/>
      <c r="U12" s="34"/>
      <c r="V12" s="40"/>
      <c r="W12" s="25"/>
    </row>
    <row r="13" s="2" customFormat="1" ht="20" customHeight="1" spans="1:65">
      <c r="A13" s="33">
        <v>7</v>
      </c>
      <c r="B13" s="37"/>
      <c r="C13" s="41"/>
      <c r="D13" s="41"/>
      <c r="E13" s="41"/>
      <c r="F13" s="39"/>
      <c r="G13" s="38"/>
      <c r="H13" s="37"/>
      <c r="I13" s="37"/>
      <c r="J13" s="39"/>
      <c r="K13" s="38"/>
      <c r="L13" s="38"/>
      <c r="M13" s="38"/>
      <c r="N13" s="38"/>
      <c r="O13" s="38"/>
      <c r="P13" s="38"/>
      <c r="Q13" s="38"/>
      <c r="R13" s="38"/>
      <c r="S13" s="20"/>
      <c r="T13" s="20"/>
      <c r="U13" s="20"/>
      <c r="V13" s="42"/>
      <c r="W13" s="25"/>
    </row>
    <row r="14" s="2" customFormat="1" ht="20" customHeight="1" spans="1:65">
      <c r="A14" s="33">
        <v>8</v>
      </c>
      <c r="B14" s="37"/>
      <c r="C14" s="41"/>
      <c r="D14" s="41"/>
      <c r="E14" s="41"/>
      <c r="F14" s="39"/>
      <c r="G14" s="38"/>
      <c r="H14" s="37"/>
      <c r="I14" s="37"/>
      <c r="J14" s="39"/>
      <c r="K14" s="38"/>
      <c r="L14" s="38"/>
      <c r="M14" s="38"/>
      <c r="N14" s="38"/>
      <c r="O14" s="38"/>
      <c r="P14" s="38"/>
      <c r="Q14" s="38"/>
      <c r="R14" s="38"/>
      <c r="S14" s="20"/>
      <c r="T14" s="20"/>
      <c r="U14" s="20"/>
      <c r="V14" s="42"/>
      <c r="W14" s="25"/>
    </row>
    <row r="15" s="6" customFormat="1" ht="20" customHeight="1" spans="1:65">
      <c r="A15" s="33">
        <v>9</v>
      </c>
      <c r="B15" s="37"/>
      <c r="C15" s="41"/>
      <c r="D15" s="41"/>
      <c r="E15" s="41"/>
      <c r="F15" s="39"/>
      <c r="G15" s="38"/>
      <c r="H15" s="37"/>
      <c r="I15" s="37"/>
      <c r="J15" s="39"/>
      <c r="K15" s="38"/>
      <c r="L15" s="38"/>
      <c r="M15" s="38"/>
      <c r="N15" s="38"/>
      <c r="O15" s="38"/>
      <c r="P15" s="38"/>
      <c r="Q15" s="38"/>
      <c r="R15" s="38"/>
      <c r="S15" s="20"/>
      <c r="T15" s="20"/>
      <c r="U15" s="20"/>
      <c r="V15" s="42"/>
      <c r="W15" s="25"/>
    </row>
    <row r="16" s="5" customFormat="1" ht="20" customHeight="1" spans="1:65">
      <c r="A16" s="33">
        <v>10</v>
      </c>
      <c r="B16" s="37"/>
      <c r="C16" s="39"/>
      <c r="D16" s="39"/>
      <c r="E16" s="39"/>
      <c r="F16" s="39"/>
      <c r="G16" s="38"/>
      <c r="H16" s="37"/>
      <c r="I16" s="37"/>
      <c r="J16" s="39"/>
      <c r="K16" s="38"/>
      <c r="L16" s="38"/>
      <c r="M16" s="38"/>
      <c r="N16" s="38"/>
      <c r="O16" s="38"/>
      <c r="P16" s="38"/>
      <c r="Q16" s="38"/>
      <c r="R16" s="38"/>
      <c r="S16" s="20"/>
      <c r="T16" s="20"/>
      <c r="U16" s="20"/>
      <c r="V16" s="42"/>
      <c r="W16" s="25"/>
    </row>
    <row r="17" s="5" customFormat="1" ht="20" customHeight="1" spans="1:23">
      <c r="A17" s="33">
        <v>11</v>
      </c>
      <c r="B17" s="37"/>
      <c r="C17" s="39"/>
      <c r="D17" s="39"/>
      <c r="E17" s="39"/>
      <c r="F17" s="39"/>
      <c r="G17" s="38"/>
      <c r="H17" s="37"/>
      <c r="I17" s="37"/>
      <c r="J17" s="39"/>
      <c r="K17" s="38"/>
      <c r="L17" s="38"/>
      <c r="M17" s="38"/>
      <c r="N17" s="38"/>
      <c r="O17" s="38"/>
      <c r="P17" s="38"/>
      <c r="Q17" s="38"/>
      <c r="R17" s="38"/>
      <c r="S17" s="20"/>
      <c r="T17" s="20"/>
      <c r="U17" s="20"/>
      <c r="V17" s="42"/>
      <c r="W17" s="25"/>
    </row>
    <row r="18" s="4" customFormat="1" ht="20" customHeight="1" spans="1:23">
      <c r="A18" s="33">
        <v>12</v>
      </c>
      <c r="B18" s="37"/>
      <c r="C18" s="39"/>
      <c r="D18" s="39"/>
      <c r="E18" s="39"/>
      <c r="F18" s="39"/>
      <c r="G18" s="38"/>
      <c r="H18" s="37"/>
      <c r="I18" s="37"/>
      <c r="J18" s="39"/>
      <c r="K18" s="38"/>
      <c r="L18" s="38"/>
      <c r="M18" s="38"/>
      <c r="N18" s="38"/>
      <c r="O18" s="38"/>
      <c r="P18" s="38"/>
      <c r="Q18" s="38"/>
      <c r="R18" s="38"/>
      <c r="S18" s="20"/>
      <c r="T18" s="20"/>
      <c r="U18" s="20"/>
      <c r="V18" s="42"/>
      <c r="W18" s="25"/>
    </row>
    <row r="19" s="5" customFormat="1" ht="20" customHeight="1" spans="1:23">
      <c r="A19" s="33">
        <v>13</v>
      </c>
      <c r="B19" s="37"/>
      <c r="C19" s="39"/>
      <c r="D19" s="39"/>
      <c r="E19" s="39"/>
      <c r="F19" s="39"/>
      <c r="G19" s="38"/>
      <c r="H19" s="37"/>
      <c r="I19" s="37"/>
      <c r="J19" s="39"/>
      <c r="K19" s="38"/>
      <c r="L19" s="38"/>
      <c r="M19" s="38"/>
      <c r="N19" s="38"/>
      <c r="O19" s="38"/>
      <c r="P19" s="38"/>
      <c r="Q19" s="38"/>
      <c r="R19" s="38"/>
      <c r="S19" s="20"/>
      <c r="T19" s="20"/>
      <c r="U19" s="20"/>
      <c r="V19" s="42"/>
      <c r="W19" s="25"/>
    </row>
    <row r="20" s="4" customFormat="1" ht="20" customHeight="1" spans="1:23">
      <c r="A20" s="33">
        <v>14</v>
      </c>
      <c r="B20" s="37"/>
      <c r="C20" s="39"/>
      <c r="D20" s="39"/>
      <c r="E20" s="39"/>
      <c r="F20" s="39"/>
      <c r="G20" s="38"/>
      <c r="H20" s="37"/>
      <c r="I20" s="37"/>
      <c r="J20" s="39"/>
      <c r="K20" s="38"/>
      <c r="L20" s="38"/>
      <c r="M20" s="38"/>
      <c r="N20" s="38"/>
      <c r="O20" s="38"/>
      <c r="P20" s="38"/>
      <c r="Q20" s="38"/>
      <c r="R20" s="38"/>
      <c r="S20" s="20"/>
      <c r="T20" s="20"/>
      <c r="U20" s="20"/>
      <c r="V20" s="42"/>
      <c r="W20" s="25"/>
    </row>
    <row r="21" s="5" customFormat="1" ht="20" customHeight="1" spans="1:23">
      <c r="A21" s="33">
        <v>15</v>
      </c>
      <c r="B21" s="37"/>
      <c r="C21" s="39"/>
      <c r="D21" s="39"/>
      <c r="E21" s="39"/>
      <c r="F21" s="39"/>
      <c r="G21" s="38"/>
      <c r="H21" s="37"/>
      <c r="I21" s="37"/>
      <c r="J21" s="39"/>
      <c r="K21" s="38"/>
      <c r="L21" s="38"/>
      <c r="M21" s="38"/>
      <c r="N21" s="38"/>
      <c r="O21" s="38"/>
      <c r="P21" s="38"/>
      <c r="Q21" s="38"/>
      <c r="R21" s="38"/>
      <c r="S21" s="20"/>
      <c r="T21" s="20"/>
      <c r="U21" s="20"/>
      <c r="V21" s="42"/>
      <c r="W21" s="25"/>
    </row>
    <row r="22" s="4" customFormat="1" ht="20" customHeight="1" spans="1:23">
      <c r="A22" s="33">
        <v>16</v>
      </c>
      <c r="B22" s="37"/>
      <c r="C22" s="39"/>
      <c r="D22" s="39"/>
      <c r="E22" s="39"/>
      <c r="F22" s="39"/>
      <c r="G22" s="38"/>
      <c r="H22" s="37"/>
      <c r="I22" s="37"/>
      <c r="J22" s="39"/>
      <c r="K22" s="38"/>
      <c r="L22" s="38"/>
      <c r="M22" s="38"/>
      <c r="N22" s="38"/>
      <c r="O22" s="38"/>
      <c r="P22" s="38"/>
      <c r="Q22" s="38"/>
      <c r="R22" s="38"/>
      <c r="S22" s="20"/>
      <c r="T22" s="20"/>
      <c r="U22" s="20"/>
      <c r="V22" s="42"/>
      <c r="W22" s="25"/>
    </row>
    <row r="23" s="5" customFormat="1" ht="20" customHeight="1" spans="1:23">
      <c r="A23" s="33">
        <v>17</v>
      </c>
      <c r="B23" s="37"/>
      <c r="C23" s="39"/>
      <c r="D23" s="39"/>
      <c r="E23" s="39"/>
      <c r="F23" s="39"/>
      <c r="G23" s="38"/>
      <c r="H23" s="37"/>
      <c r="I23" s="37"/>
      <c r="J23" s="39"/>
      <c r="K23" s="38"/>
      <c r="L23" s="38"/>
      <c r="M23" s="38"/>
      <c r="N23" s="38"/>
      <c r="O23" s="38"/>
      <c r="P23" s="38"/>
      <c r="Q23" s="38"/>
      <c r="R23" s="38"/>
      <c r="S23" s="20"/>
      <c r="T23" s="20"/>
      <c r="U23" s="20"/>
      <c r="V23" s="42"/>
      <c r="W23" s="25"/>
    </row>
    <row r="24" s="5" customFormat="1" ht="20" customHeight="1" spans="1:23">
      <c r="A24" s="33">
        <v>18</v>
      </c>
      <c r="B24" s="37"/>
      <c r="C24" s="39"/>
      <c r="D24" s="39"/>
      <c r="E24" s="39"/>
      <c r="F24" s="39"/>
      <c r="G24" s="38"/>
      <c r="H24" s="37"/>
      <c r="I24" s="37"/>
      <c r="J24" s="39"/>
      <c r="K24" s="38"/>
      <c r="L24" s="38"/>
      <c r="M24" s="38"/>
      <c r="N24" s="38"/>
      <c r="O24" s="38"/>
      <c r="P24" s="38"/>
      <c r="Q24" s="38"/>
      <c r="R24" s="38"/>
      <c r="S24" s="20"/>
      <c r="T24" s="20"/>
      <c r="U24" s="20"/>
      <c r="V24" s="42"/>
      <c r="W24" s="25"/>
    </row>
    <row r="25" s="5" customFormat="1" ht="20" customHeight="1" spans="1:23">
      <c r="A25" s="33">
        <v>19</v>
      </c>
      <c r="B25" s="37"/>
      <c r="C25" s="39"/>
      <c r="D25" s="39"/>
      <c r="E25" s="39"/>
      <c r="F25" s="39"/>
      <c r="G25" s="38"/>
      <c r="H25" s="37"/>
      <c r="I25" s="37"/>
      <c r="J25" s="39"/>
      <c r="K25" s="38"/>
      <c r="L25" s="38"/>
      <c r="M25" s="38"/>
      <c r="N25" s="38"/>
      <c r="O25" s="38"/>
      <c r="P25" s="38"/>
      <c r="Q25" s="38"/>
      <c r="R25" s="38"/>
      <c r="S25" s="20"/>
      <c r="T25" s="20"/>
      <c r="U25" s="20"/>
      <c r="V25" s="42"/>
      <c r="W25" s="25"/>
    </row>
    <row r="26" s="5" customFormat="1" ht="20" customHeight="1" spans="1:23">
      <c r="A26" s="33">
        <v>20</v>
      </c>
      <c r="B26" s="39"/>
      <c r="C26" s="39"/>
      <c r="D26" s="39"/>
      <c r="E26" s="39"/>
      <c r="F26" s="39"/>
      <c r="G26" s="39"/>
      <c r="H26" s="37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20"/>
      <c r="T26" s="20"/>
      <c r="U26" s="20"/>
      <c r="V26" s="42"/>
      <c r="W26" s="25"/>
    </row>
    <row r="27" s="5" customFormat="1" ht="20" customHeight="1" spans="1:23">
      <c r="A27" s="33">
        <v>21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>
        <f t="shared" ref="L26:L31" si="8">((C27+2*D27)*(C27+E27)+C27*F27*(C27+E27))*G27</f>
        <v>0</v>
      </c>
      <c r="M27" s="39">
        <f t="shared" ref="M23:M31" si="9">((C27+E27)*F27*(C27+E27))*G27</f>
        <v>0</v>
      </c>
      <c r="N27" s="39">
        <f t="shared" ref="N23:N31" si="10">((C27)*D27*2)*G27</f>
        <v>0</v>
      </c>
      <c r="O27" s="39">
        <f t="shared" ref="O26:O31" si="11">C27*E27*G27</f>
        <v>0</v>
      </c>
      <c r="P27" s="39"/>
      <c r="Q27" s="39"/>
      <c r="R27" s="39"/>
      <c r="S27" s="20"/>
      <c r="T27" s="20"/>
      <c r="U27" s="20"/>
      <c r="V27" s="42"/>
      <c r="W27" s="25"/>
    </row>
    <row r="28" s="4" customFormat="1" ht="20" customHeight="1" spans="1:23">
      <c r="A28" s="33">
        <v>22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>
        <f t="shared" si="8"/>
        <v>0</v>
      </c>
      <c r="M28" s="39">
        <f t="shared" si="9"/>
        <v>0</v>
      </c>
      <c r="N28" s="39">
        <f t="shared" si="10"/>
        <v>0</v>
      </c>
      <c r="O28" s="39">
        <f t="shared" si="11"/>
        <v>0</v>
      </c>
      <c r="P28" s="39"/>
      <c r="Q28" s="39"/>
      <c r="R28" s="39"/>
      <c r="S28" s="20"/>
      <c r="T28" s="20"/>
      <c r="U28" s="20"/>
      <c r="V28" s="42"/>
      <c r="W28" s="25"/>
    </row>
    <row r="29" s="4" customFormat="1" ht="20" customHeight="1" spans="1:23">
      <c r="A29" s="33">
        <v>23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>
        <f t="shared" si="8"/>
        <v>0</v>
      </c>
      <c r="M29" s="39">
        <f t="shared" si="9"/>
        <v>0</v>
      </c>
      <c r="N29" s="39">
        <f t="shared" si="10"/>
        <v>0</v>
      </c>
      <c r="O29" s="39">
        <f t="shared" si="11"/>
        <v>0</v>
      </c>
      <c r="P29" s="39"/>
      <c r="Q29" s="39"/>
      <c r="R29" s="39"/>
      <c r="S29" s="20"/>
      <c r="T29" s="20"/>
      <c r="U29" s="20"/>
      <c r="V29" s="42"/>
      <c r="W29" s="25"/>
    </row>
    <row r="30" s="4" customFormat="1" ht="20" customHeight="1" spans="1:23">
      <c r="A30" s="33">
        <v>24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>
        <f t="shared" si="8"/>
        <v>0</v>
      </c>
      <c r="M30" s="39">
        <f t="shared" si="9"/>
        <v>0</v>
      </c>
      <c r="N30" s="39">
        <f t="shared" si="10"/>
        <v>0</v>
      </c>
      <c r="O30" s="39">
        <f t="shared" si="11"/>
        <v>0</v>
      </c>
      <c r="P30" s="39"/>
      <c r="Q30" s="39"/>
      <c r="R30" s="39"/>
      <c r="S30" s="20"/>
      <c r="T30" s="20"/>
      <c r="U30" s="20"/>
      <c r="V30" s="42"/>
      <c r="W30" s="25"/>
    </row>
    <row r="31" s="5" customFormat="1" ht="20" customHeight="1" spans="1:23">
      <c r="A31" s="33">
        <v>25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>
        <f t="shared" si="8"/>
        <v>0</v>
      </c>
      <c r="M31" s="39">
        <f t="shared" si="9"/>
        <v>0</v>
      </c>
      <c r="N31" s="39">
        <f t="shared" si="10"/>
        <v>0</v>
      </c>
      <c r="O31" s="39">
        <f t="shared" si="11"/>
        <v>0</v>
      </c>
      <c r="P31" s="39"/>
      <c r="Q31" s="39"/>
      <c r="R31" s="39"/>
      <c r="S31" s="20"/>
      <c r="T31" s="20"/>
      <c r="U31" s="20"/>
      <c r="V31" s="42"/>
      <c r="W31" s="25"/>
    </row>
    <row r="32" s="5" customFormat="1" ht="20" customHeight="1" spans="1:23">
      <c r="A32" s="43">
        <v>26</v>
      </c>
      <c r="B32" s="44" t="s">
        <v>35</v>
      </c>
      <c r="C32" s="44"/>
      <c r="D32" s="44"/>
      <c r="E32" s="44"/>
      <c r="F32" s="44"/>
      <c r="G32" s="44">
        <f>SUM(G8:G31)</f>
        <v>205</v>
      </c>
      <c r="H32" s="44"/>
      <c r="I32" s="44"/>
      <c r="J32" s="44"/>
      <c r="K32" s="45">
        <f>SUM(K8:K31)</f>
        <v>687.5</v>
      </c>
      <c r="L32" s="45">
        <f>SUM(L8:L31)</f>
        <v>687.5</v>
      </c>
      <c r="M32" s="45">
        <f t="shared" ref="M32:V32" si="12">SUM(M8:M31)</f>
        <v>687.5</v>
      </c>
      <c r="N32" s="45">
        <f t="shared" si="12"/>
        <v>687.5</v>
      </c>
      <c r="O32" s="45">
        <f t="shared" si="12"/>
        <v>687.5</v>
      </c>
      <c r="P32" s="45">
        <f t="shared" si="12"/>
        <v>32</v>
      </c>
      <c r="Q32" s="45">
        <f t="shared" si="12"/>
        <v>32</v>
      </c>
      <c r="R32" s="45">
        <f t="shared" si="12"/>
        <v>0</v>
      </c>
      <c r="S32" s="45">
        <f t="shared" si="12"/>
        <v>137.5</v>
      </c>
      <c r="T32" s="45">
        <f t="shared" si="12"/>
        <v>3.5</v>
      </c>
      <c r="U32" s="45">
        <f t="shared" si="12"/>
        <v>3.5</v>
      </c>
      <c r="V32" s="45">
        <f t="shared" si="12"/>
        <v>687.5</v>
      </c>
      <c r="W32" s="46"/>
    </row>
    <row r="33" s="2" customFormat="1" ht="27" customHeight="1" spans="1:23">
      <c r="A33" s="47"/>
      <c r="B33" s="48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1"/>
      <c r="N33" s="51"/>
      <c r="O33" s="51"/>
      <c r="P33" s="52"/>
      <c r="Q33" s="52"/>
      <c r="R33" s="52"/>
      <c r="S33" s="53"/>
      <c r="T33" s="53"/>
      <c r="U33" s="53"/>
      <c r="V33" s="53"/>
      <c r="W33" s="53"/>
    </row>
  </sheetData>
  <mergeCells count="30">
    <mergeCell ref="A1:W1"/>
    <mergeCell ref="A2:O2"/>
    <mergeCell ref="K3:V3"/>
    <mergeCell ref="L4:M4"/>
    <mergeCell ref="P4:Q4"/>
    <mergeCell ref="S4:V4"/>
    <mergeCell ref="G33:L33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2026-02-26T14:47:51Z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