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945" windowHeight="12375" activeTab="4"/>
  </bookViews>
  <sheets>
    <sheet name="土方计算表001" sheetId="1" r:id="rId1"/>
    <sheet name="土方计算表002" sheetId="2" r:id="rId2"/>
    <sheet name="土方计算表003" sheetId="3" r:id="rId3"/>
    <sheet name="土方计算表004" sheetId="4" r:id="rId4"/>
    <sheet name="土方计算表005" sheetId="5" r:id="rId5"/>
    <sheet name="Sheet1 (2)" sheetId="6" r:id="rId6"/>
  </sheets>
  <definedNames>
    <definedName name="_xlnm.Print_Area" localSheetId="0">土方计算表001!$A$1:$AF$38</definedName>
    <definedName name="_xlnm.Print_Area" localSheetId="1">土方计算表002!$A$1:$AF$38</definedName>
    <definedName name="_xlnm.Print_Area" localSheetId="2">土方计算表003!$A$1:$AF$38</definedName>
    <definedName name="_xlnm.Print_Area" localSheetId="3">土方计算表004!$A$1:$AF$38</definedName>
    <definedName name="_xlnm.Print_Area" localSheetId="4">土方计算表005!$A$1:$AF$38</definedName>
    <definedName name="_xlnm.Print_Area" localSheetId="5">'Sheet1 (2)'!$A$1:$AF$38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<sst xmlns="http://schemas.openxmlformats.org/spreadsheetml/2006/main" count="450" uniqueCount="173">
  <si>
    <r>
      <rPr>
        <u/>
        <sz val="20"/>
        <rFont val="黑体"/>
        <charset val="134"/>
      </rPr>
      <t>路</t>
    </r>
    <r>
      <rPr>
        <u/>
        <sz val="20"/>
        <rFont val="黑体"/>
        <charset val="134"/>
      </rPr>
      <t>基</t>
    </r>
    <r>
      <rPr>
        <u/>
        <sz val="20"/>
        <rFont val="黑体"/>
        <charset val="134"/>
      </rPr>
      <t>土</t>
    </r>
    <r>
      <rPr>
        <u/>
        <sz val="20"/>
        <rFont val="黑体"/>
        <charset val="134"/>
      </rPr>
      <t>石</t>
    </r>
    <r>
      <rPr>
        <u/>
        <sz val="20"/>
        <rFont val="黑体"/>
        <charset val="134"/>
      </rPr>
      <t>方</t>
    </r>
    <r>
      <rPr>
        <u/>
        <sz val="20"/>
        <rFont val="黑体"/>
        <charset val="134"/>
      </rPr>
      <t>数</t>
    </r>
    <r>
      <rPr>
        <u/>
        <sz val="20"/>
        <rFont val="黑体"/>
        <charset val="134"/>
      </rPr>
      <t>量</t>
    </r>
    <r>
      <rPr>
        <u/>
        <sz val="20"/>
        <rFont val="黑体"/>
        <charset val="134"/>
      </rPr>
      <t>计</t>
    </r>
    <r>
      <rPr>
        <u/>
        <sz val="20"/>
        <rFont val="黑体"/>
        <charset val="134"/>
      </rPr>
      <t>算</t>
    </r>
    <r>
      <rPr>
        <u/>
        <sz val="20"/>
        <rFont val="黑体"/>
        <charset val="134"/>
      </rPr>
      <t>表</t>
    </r>
  </si>
  <si>
    <t>S3-2</t>
  </si>
  <si>
    <t>平等村阴塘至同戈产业道路建设项目</t>
  </si>
  <si>
    <t>第 1 页   共 5 页</t>
  </si>
  <si>
    <r>
      <rPr>
        <sz val="10"/>
        <rFont val="宋体"/>
        <charset val="134"/>
      </rPr>
      <t>桩</t>
    </r>
    <r>
      <rPr>
        <sz val="10"/>
        <rFont val="Times New Roman"/>
        <charset val="0"/>
      </rPr>
      <t xml:space="preserve">    </t>
    </r>
    <r>
      <rPr>
        <sz val="10"/>
        <rFont val="宋体"/>
        <charset val="134"/>
      </rPr>
      <t>号</t>
    </r>
  </si>
  <si>
    <r>
      <rPr>
        <sz val="10"/>
        <rFont val="宋体"/>
        <charset val="134"/>
      </rPr>
      <t>横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断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面</t>
    </r>
  </si>
  <si>
    <t>距离(m)</t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</si>
  <si>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分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类</t>
    </r>
    <r>
      <rPr>
        <sz val="10"/>
        <rFont val="Times New Roman"/>
        <charset val="0"/>
      </rPr>
      <t xml:space="preserve"> 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 xml:space="preserve"> 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</si>
  <si>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量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</si>
  <si>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利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用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及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 xml:space="preserve">配 </t>
    </r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3</t>
    </r>
    <r>
      <rPr>
        <sz val="10"/>
        <rFont val="Times New Roman"/>
        <charset val="0"/>
      </rPr>
      <t>)</t>
    </r>
  </si>
  <si>
    <r>
      <rPr>
        <sz val="10"/>
        <rFont val="宋体"/>
        <charset val="134"/>
      </rPr>
      <t>借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</si>
  <si>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弃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方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数</t>
    </r>
    <r>
      <rPr>
        <sz val="10"/>
        <rFont val="Times New Roman"/>
        <charset val="0"/>
      </rPr>
      <t xml:space="preserve"> </t>
    </r>
    <r>
      <rPr>
        <sz val="10"/>
        <rFont val="宋体"/>
        <charset val="134"/>
      </rPr>
      <t>量</t>
    </r>
  </si>
  <si>
    <r>
      <rPr>
        <sz val="10"/>
        <rFont val="宋体"/>
        <charset val="134"/>
      </rPr>
      <t>备</t>
    </r>
    <r>
      <rPr>
        <sz val="10"/>
        <rFont val="Times New Roman"/>
        <charset val="0"/>
      </rPr>
      <t xml:space="preserve">   </t>
    </r>
    <r>
      <rPr>
        <sz val="10"/>
        <rFont val="宋体"/>
        <charset val="134"/>
      </rPr>
      <t>注</t>
    </r>
  </si>
  <si>
    <r>
      <rPr>
        <sz val="10"/>
        <rFont val="宋体"/>
        <charset val="134"/>
      </rPr>
      <t>面</t>
    </r>
    <r>
      <rPr>
        <sz val="10"/>
        <rFont val="Times New Roman"/>
        <charset val="0"/>
      </rPr>
      <t xml:space="preserve">      </t>
    </r>
    <r>
      <rPr>
        <sz val="10"/>
        <rFont val="宋体"/>
        <charset val="134"/>
      </rPr>
      <t>积</t>
    </r>
  </si>
  <si>
    <t>总数量</t>
  </si>
  <si>
    <t>土</t>
  </si>
  <si>
    <t>石</t>
  </si>
  <si>
    <r>
      <rPr>
        <sz val="10"/>
        <rFont val="Times New Roman"/>
        <charset val="0"/>
      </rPr>
      <t>(m3)</t>
    </r>
    <r>
      <rPr>
        <sz val="10"/>
        <rFont val="宋体"/>
        <charset val="134"/>
      </rPr>
      <t>及运距</t>
    </r>
  </si>
  <si>
    <r>
      <rPr>
        <sz val="10"/>
        <rFont val="Times New Roman"/>
        <charset val="0"/>
      </rPr>
      <t>(m</t>
    </r>
    <r>
      <rPr>
        <vertAlign val="superscript"/>
        <sz val="10"/>
        <rFont val="Times New Roman"/>
        <charset val="0"/>
      </rPr>
      <t>2</t>
    </r>
    <r>
      <rPr>
        <sz val="10"/>
        <rFont val="Times New Roman"/>
        <charset val="0"/>
      </rPr>
      <t>)</t>
    </r>
  </si>
  <si>
    <t>Ⅰ</t>
  </si>
  <si>
    <t>Ⅱ</t>
  </si>
  <si>
    <t>Ⅲ</t>
  </si>
  <si>
    <t>Ⅳ</t>
  </si>
  <si>
    <t>Ⅴ</t>
  </si>
  <si>
    <t>Ⅵ</t>
  </si>
  <si>
    <t>本桩利用</t>
  </si>
  <si>
    <r>
      <rPr>
        <sz val="10"/>
        <rFont val="宋体"/>
        <charset val="134"/>
      </rPr>
      <t>填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缺</t>
    </r>
  </si>
  <si>
    <r>
      <rPr>
        <sz val="10"/>
        <rFont val="宋体"/>
        <charset val="134"/>
      </rPr>
      <t>挖</t>
    </r>
    <r>
      <rPr>
        <sz val="10"/>
        <rFont val="Times New Roman"/>
        <charset val="0"/>
      </rPr>
      <t xml:space="preserve">       </t>
    </r>
    <r>
      <rPr>
        <sz val="10"/>
        <rFont val="宋体"/>
        <charset val="134"/>
      </rPr>
      <t>余</t>
    </r>
  </si>
  <si>
    <t>远运利用及纵向调配示意</t>
  </si>
  <si>
    <t>(Km)</t>
  </si>
  <si>
    <t>挖方</t>
  </si>
  <si>
    <t>填方</t>
  </si>
  <si>
    <t>%</t>
  </si>
  <si>
    <t>数量</t>
  </si>
  <si>
    <t>AK0+000</t>
  </si>
  <si>
    <t>AK0+020</t>
  </si>
  <si>
    <t>AK0+040</t>
  </si>
  <si>
    <t>AK0+060</t>
  </si>
  <si>
    <t>AK0+080</t>
  </si>
  <si>
    <t>AK0+100</t>
  </si>
  <si>
    <t>AK0+120</t>
  </si>
  <si>
    <t>AK0+140</t>
  </si>
  <si>
    <t>AK0+160</t>
  </si>
  <si>
    <t>AK0+180</t>
  </si>
  <si>
    <t>AK0+200</t>
  </si>
  <si>
    <t>AK0+220</t>
  </si>
  <si>
    <t>AK0+240</t>
  </si>
  <si>
    <t>AK0+260</t>
  </si>
  <si>
    <t>AK0+280</t>
  </si>
  <si>
    <t>AK0+300</t>
  </si>
  <si>
    <t>AK0+320</t>
  </si>
  <si>
    <t>AK0+340</t>
  </si>
  <si>
    <t>AK0+360</t>
  </si>
  <si>
    <t>AK0+380</t>
  </si>
  <si>
    <t>AK0+400</t>
  </si>
  <si>
    <t>AK0+420</t>
  </si>
  <si>
    <t>AK0+440</t>
  </si>
  <si>
    <t>AK0+460</t>
  </si>
  <si>
    <t>AK0+480</t>
  </si>
  <si>
    <t>AK0+500</t>
  </si>
  <si>
    <t>AK0+520</t>
  </si>
  <si>
    <r>
      <rPr>
        <sz val="12"/>
        <rFont val="宋体"/>
        <charset val="134"/>
      </rPr>
      <t>小</t>
    </r>
    <r>
      <rPr>
        <sz val="12"/>
        <rFont val="Times New Roman"/>
        <charset val="0"/>
      </rPr>
      <t xml:space="preserve">    </t>
    </r>
    <r>
      <rPr>
        <sz val="12"/>
        <rFont val="宋体"/>
        <charset val="134"/>
      </rPr>
      <t>计</t>
    </r>
  </si>
  <si>
    <r>
      <rPr>
        <sz val="12"/>
        <rFont val="宋体"/>
        <charset val="134"/>
      </rPr>
      <t xml:space="preserve">累 </t>
    </r>
    <r>
      <rPr>
        <sz val="12"/>
        <rFont val="宋体"/>
        <charset val="134"/>
      </rPr>
      <t xml:space="preserve"> </t>
    </r>
    <r>
      <rPr>
        <sz val="12"/>
        <rFont val="宋体"/>
        <charset val="134"/>
      </rPr>
      <t>计</t>
    </r>
  </si>
  <si>
    <t>编制：</t>
  </si>
  <si>
    <t>复核：</t>
  </si>
  <si>
    <t>第 2 页   共 5 页</t>
  </si>
  <si>
    <t>AK0+540</t>
  </si>
  <si>
    <t>AK0+560</t>
  </si>
  <si>
    <t>AK0+580</t>
  </si>
  <si>
    <t>AK0+600</t>
  </si>
  <si>
    <t>AK0+620</t>
  </si>
  <si>
    <t>AK0+640</t>
  </si>
  <si>
    <t>AK0+660</t>
  </si>
  <si>
    <t>AK0+680</t>
  </si>
  <si>
    <t>AK0+700</t>
  </si>
  <si>
    <t>AK0+720</t>
  </si>
  <si>
    <t>AK0+740</t>
  </si>
  <si>
    <t>AK0+760</t>
  </si>
  <si>
    <t>AK0+780</t>
  </si>
  <si>
    <t>AK0+800</t>
  </si>
  <si>
    <t>AK0+820</t>
  </si>
  <si>
    <t>AK0+840</t>
  </si>
  <si>
    <t>AK0+860</t>
  </si>
  <si>
    <t>AK0+880</t>
  </si>
  <si>
    <t>AK0+900</t>
  </si>
  <si>
    <t>AK0+920</t>
  </si>
  <si>
    <t>AK0+940</t>
  </si>
  <si>
    <t>AK0+960</t>
  </si>
  <si>
    <t>AK0+980</t>
  </si>
  <si>
    <t>AK1+000</t>
  </si>
  <si>
    <t>AK1+020</t>
  </si>
  <si>
    <t>AK1+040</t>
  </si>
  <si>
    <t>第 3 页   共 5 页</t>
  </si>
  <si>
    <t>AK1+060</t>
  </si>
  <si>
    <t>AK1+080</t>
  </si>
  <si>
    <t>AK1+100</t>
  </si>
  <si>
    <t>AK1+120</t>
  </si>
  <si>
    <t>AK1+140</t>
  </si>
  <si>
    <t>AK1+160</t>
  </si>
  <si>
    <t>AK1+180</t>
  </si>
  <si>
    <t>AK1+200</t>
  </si>
  <si>
    <t>AK1+220</t>
  </si>
  <si>
    <t>AK1+240</t>
  </si>
  <si>
    <t>AK1+260</t>
  </si>
  <si>
    <t>AK1+280</t>
  </si>
  <si>
    <t>AK1+300</t>
  </si>
  <si>
    <t>AK1+320</t>
  </si>
  <si>
    <t>AK1+340</t>
  </si>
  <si>
    <t>AK1+360</t>
  </si>
  <si>
    <t>AK1+380</t>
  </si>
  <si>
    <t>AK1+400</t>
  </si>
  <si>
    <t>AK1+420</t>
  </si>
  <si>
    <t>AK1+440</t>
  </si>
  <si>
    <t>AK1+460</t>
  </si>
  <si>
    <t>AK1+480</t>
  </si>
  <si>
    <t>AK1+500</t>
  </si>
  <si>
    <t>AK1+520</t>
  </si>
  <si>
    <t>AK1+540</t>
  </si>
  <si>
    <t>AK1+560</t>
  </si>
  <si>
    <t>第 4 页   共 5 页</t>
  </si>
  <si>
    <t>AK1+580</t>
  </si>
  <si>
    <t>AK1+600</t>
  </si>
  <si>
    <t>AK1+620</t>
  </si>
  <si>
    <t>AK1+640</t>
  </si>
  <si>
    <t>AK1+660</t>
  </si>
  <si>
    <t>AK1+680</t>
  </si>
  <si>
    <t>AK1+700</t>
  </si>
  <si>
    <t>AK1+720</t>
  </si>
  <si>
    <t>AK1+740</t>
  </si>
  <si>
    <t>AK1+760</t>
  </si>
  <si>
    <t>AK1+780</t>
  </si>
  <si>
    <t>AK1+800</t>
  </si>
  <si>
    <t>AK1+820</t>
  </si>
  <si>
    <t>AK1+840</t>
  </si>
  <si>
    <t>AK1+860</t>
  </si>
  <si>
    <t>AK1+880</t>
  </si>
  <si>
    <t>AK1+900</t>
  </si>
  <si>
    <t>AK1+920</t>
  </si>
  <si>
    <t>AK1+940</t>
  </si>
  <si>
    <t>AK1+960</t>
  </si>
  <si>
    <t>AK1+980</t>
  </si>
  <si>
    <t>AK2+000</t>
  </si>
  <si>
    <t>AK2+020</t>
  </si>
  <si>
    <t>AK2+040</t>
  </si>
  <si>
    <t>AK2+060</t>
  </si>
  <si>
    <t>AK2+080</t>
  </si>
  <si>
    <t>第 5 页   共 5 页</t>
  </si>
  <si>
    <t>AK2+100</t>
  </si>
  <si>
    <t>AK2+120</t>
  </si>
  <si>
    <t>AK2+140</t>
  </si>
  <si>
    <t>AK2+160</t>
  </si>
  <si>
    <t>AK2+180</t>
  </si>
  <si>
    <t>AK2+200</t>
  </si>
  <si>
    <t>AK2+220</t>
  </si>
  <si>
    <t>AK2+240</t>
  </si>
  <si>
    <t>AK2+260</t>
  </si>
  <si>
    <t>AK2+280</t>
  </si>
  <si>
    <t>AK2+300</t>
  </si>
  <si>
    <t>AK2+320</t>
  </si>
  <si>
    <t>AK2+340</t>
  </si>
  <si>
    <t>AK2+360</t>
  </si>
  <si>
    <t>AK2+380</t>
  </si>
  <si>
    <t>AK2+400</t>
  </si>
  <si>
    <t>AK2+420</t>
  </si>
  <si>
    <t>AK2+440</t>
  </si>
  <si>
    <t>AK2+460</t>
  </si>
  <si>
    <t>AK2+480</t>
  </si>
  <si>
    <t>AK2+500</t>
  </si>
  <si>
    <t>AK2+520</t>
  </si>
  <si>
    <t>AK2+540</t>
  </si>
  <si>
    <t>AK2+560</t>
  </si>
  <si>
    <t>AK2+580</t>
  </si>
  <si>
    <t>AK2+583.205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</si>
</sst>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7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);[Red]\(0.0\)"/>
    <numFmt numFmtId="177" formatCode="0.00_ "/>
    <numFmt numFmtId="178" formatCode="0_ "/>
  </numFmts>
  <fonts count="28">
    <font>
      <sz val="12"/>
      <name val="宋体"/>
      <charset val="134"/>
    </font>
    <font>
      <sz val="10"/>
      <name val="宋体"/>
      <charset val="134"/>
    </font>
    <font>
      <u/>
      <sz val="20"/>
      <name val="黑体"/>
      <charset val="134"/>
    </font>
    <font>
      <sz val="12"/>
      <name val="黑体"/>
      <charset val="134"/>
    </font>
    <font>
      <sz val="10"/>
      <name val="Times New Roman"/>
      <charset val="0"/>
    </font>
    <font>
      <sz val="9"/>
      <name val="Times New Roman"/>
      <charset val="0"/>
    </font>
    <font>
      <sz val="9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aj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1"/>
      <color theme="1"/>
      <name val="宋体"/>
      <charset val="134"/>
      <scheme val="minor"/>
    </font>
    <font>
      <vertAlign val="superscript"/>
      <sz val="10"/>
      <name val="Times New Roman"/>
      <charset val="0"/>
    </font>
    <font>
      <sz val="12"/>
      <name val="Times New Roman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2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3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9" fontId="0" fillId="0" borderId="0" applyFont="0" applyFill="0" applyBorder="0" applyAlignment="0" applyProtection="0"/>
    <xf numFmtId="41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0" fillId="2" borderId="23" applyNumberFormat="0" applyFont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24" applyNumberFormat="0" applyFill="0" applyAlignment="0" applyProtection="0">
      <alignment vertical="center"/>
    </xf>
    <xf numFmtId="0" fontId="13" fillId="0" borderId="25" applyNumberFormat="0" applyFill="0" applyAlignment="0" applyProtection="0">
      <alignment vertical="center"/>
    </xf>
    <xf numFmtId="0" fontId="14" fillId="0" borderId="26" applyNumberFormat="0" applyFill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3" borderId="27" applyNumberFormat="0" applyAlignment="0" applyProtection="0">
      <alignment vertical="center"/>
    </xf>
    <xf numFmtId="0" fontId="16" fillId="4" borderId="28" applyNumberFormat="0" applyAlignment="0" applyProtection="0">
      <alignment vertical="center"/>
    </xf>
    <xf numFmtId="0" fontId="17" fillId="4" borderId="27" applyNumberFormat="0" applyAlignment="0" applyProtection="0">
      <alignment vertical="center"/>
    </xf>
    <xf numFmtId="0" fontId="18" fillId="5" borderId="29" applyNumberFormat="0" applyAlignment="0" applyProtection="0">
      <alignment vertical="center"/>
    </xf>
    <xf numFmtId="0" fontId="19" fillId="0" borderId="30" applyNumberFormat="0" applyFill="0" applyAlignment="0" applyProtection="0">
      <alignment vertical="center"/>
    </xf>
    <xf numFmtId="0" fontId="20" fillId="0" borderId="31" applyNumberFormat="0" applyFill="0" applyAlignment="0" applyProtection="0">
      <alignment vertical="center"/>
    </xf>
    <xf numFmtId="0" fontId="21" fillId="6" borderId="0" applyNumberFormat="0" applyBorder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5" fillId="11" borderId="0" applyNumberFormat="0" applyBorder="0" applyAlignment="0" applyProtection="0">
      <alignment vertical="center"/>
    </xf>
    <xf numFmtId="0" fontId="24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5" fillId="15" borderId="0" applyNumberFormat="0" applyBorder="0" applyAlignment="0" applyProtection="0">
      <alignment vertical="center"/>
    </xf>
    <xf numFmtId="0" fontId="24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5" fillId="19" borderId="0" applyNumberFormat="0" applyBorder="0" applyAlignment="0" applyProtection="0">
      <alignment vertical="center"/>
    </xf>
    <xf numFmtId="0" fontId="24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5" fillId="23" borderId="0" applyNumberFormat="0" applyBorder="0" applyAlignment="0" applyProtection="0">
      <alignment vertical="center"/>
    </xf>
    <xf numFmtId="0" fontId="24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5" fillId="27" borderId="0" applyNumberFormat="0" applyBorder="0" applyAlignment="0" applyProtection="0">
      <alignment vertical="center"/>
    </xf>
    <xf numFmtId="0" fontId="24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5" fillId="31" borderId="0" applyNumberFormat="0" applyBorder="0" applyAlignment="0" applyProtection="0">
      <alignment vertical="center"/>
    </xf>
    <xf numFmtId="0" fontId="24" fillId="32" borderId="0" applyNumberFormat="0" applyBorder="0" applyAlignment="0" applyProtection="0">
      <alignment vertical="center"/>
    </xf>
  </cellStyleXfs>
  <cellXfs count="65">
    <xf numFmtId="0" fontId="0" fillId="0" borderId="0" xfId="0"/>
    <xf numFmtId="0" fontId="0" fillId="0" borderId="0" xfId="0" applyFill="1" applyBorder="1" applyAlignment="1"/>
    <xf numFmtId="0" fontId="0" fillId="0" borderId="0" xfId="0" applyBorder="1"/>
    <xf numFmtId="0" fontId="1" fillId="0" borderId="0" xfId="0" applyFont="1"/>
    <xf numFmtId="0" fontId="2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3" fillId="0" borderId="0" xfId="0" applyFont="1" applyFill="1" applyBorder="1" applyAlignment="1"/>
    <xf numFmtId="176" fontId="3" fillId="0" borderId="0" xfId="0" applyNumberFormat="1" applyFont="1" applyFill="1" applyBorder="1" applyAlignment="1"/>
    <xf numFmtId="0" fontId="0" fillId="0" borderId="0" xfId="0" applyFont="1" applyFill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2" xfId="0" applyFont="1" applyBorder="1"/>
    <xf numFmtId="0" fontId="1" fillId="0" borderId="4" xfId="0" applyFont="1" applyBorder="1"/>
    <xf numFmtId="44" fontId="1" fillId="0" borderId="10" xfId="2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4" fillId="0" borderId="4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4" fillId="0" borderId="7" xfId="0" applyFont="1" applyBorder="1" applyAlignment="1">
      <alignment horizontal="center" vertical="center"/>
    </xf>
    <xf numFmtId="0" fontId="1" fillId="0" borderId="13" xfId="0" applyFont="1" applyBorder="1"/>
    <xf numFmtId="0" fontId="1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/>
    </xf>
    <xf numFmtId="0" fontId="1" fillId="0" borderId="14" xfId="0" applyFont="1" applyBorder="1"/>
    <xf numFmtId="0" fontId="1" fillId="0" borderId="15" xfId="0" applyFont="1" applyBorder="1" applyAlignment="1">
      <alignment horizontal="center" vertical="center"/>
    </xf>
    <xf numFmtId="0" fontId="1" fillId="0" borderId="5" xfId="0" applyFont="1" applyBorder="1"/>
    <xf numFmtId="0" fontId="4" fillId="0" borderId="10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5" fillId="0" borderId="14" xfId="0" applyFont="1" applyBorder="1" applyAlignment="1">
      <alignment horizontal="center" vertical="center"/>
    </xf>
    <xf numFmtId="177" fontId="6" fillId="0" borderId="5" xfId="0" applyNumberFormat="1" applyFont="1" applyBorder="1" applyAlignment="1">
      <alignment horizontal="center" vertical="center"/>
    </xf>
    <xf numFmtId="178" fontId="6" fillId="0" borderId="5" xfId="0" applyNumberFormat="1" applyFont="1" applyBorder="1" applyAlignment="1">
      <alignment horizontal="center" vertical="center"/>
    </xf>
    <xf numFmtId="0" fontId="6" fillId="0" borderId="5" xfId="0" applyNumberFormat="1" applyFont="1" applyBorder="1" applyAlignment="1">
      <alignment horizontal="center" vertical="center"/>
    </xf>
    <xf numFmtId="177" fontId="6" fillId="0" borderId="4" xfId="0" applyNumberFormat="1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1" fillId="0" borderId="0" xfId="0" applyFont="1" applyAlignment="1"/>
    <xf numFmtId="0" fontId="5" fillId="0" borderId="16" xfId="0" applyFont="1" applyBorder="1" applyAlignment="1">
      <alignment horizontal="center" vertical="center"/>
    </xf>
    <xf numFmtId="177" fontId="6" fillId="0" borderId="10" xfId="0" applyNumberFormat="1" applyFont="1" applyBorder="1" applyAlignment="1">
      <alignment horizontal="center" vertical="center"/>
    </xf>
    <xf numFmtId="178" fontId="6" fillId="0" borderId="10" xfId="0" applyNumberFormat="1" applyFont="1" applyBorder="1" applyAlignment="1">
      <alignment horizontal="center" vertical="center"/>
    </xf>
    <xf numFmtId="0" fontId="6" fillId="0" borderId="10" xfId="0" applyNumberFormat="1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0" fillId="0" borderId="0" xfId="0" applyAlignment="1"/>
    <xf numFmtId="0" fontId="0" fillId="0" borderId="16" xfId="0" applyFont="1" applyBorder="1" applyAlignment="1">
      <alignment horizontal="center" vertical="center"/>
    </xf>
    <xf numFmtId="0" fontId="6" fillId="0" borderId="15" xfId="0" applyFont="1" applyBorder="1" applyAlignment="1">
      <alignment horizontal="center" vertical="center"/>
    </xf>
    <xf numFmtId="178" fontId="6" fillId="0" borderId="15" xfId="0" applyNumberFormat="1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0" fontId="0" fillId="0" borderId="19" xfId="0" applyFont="1" applyBorder="1" applyAlignment="1">
      <alignment horizontal="center" vertical="center"/>
    </xf>
    <xf numFmtId="0" fontId="6" fillId="0" borderId="20" xfId="0" applyFont="1" applyBorder="1" applyAlignment="1">
      <alignment horizontal="center" vertical="center"/>
    </xf>
    <xf numFmtId="178" fontId="6" fillId="0" borderId="20" xfId="0" applyNumberFormat="1" applyFont="1" applyBorder="1" applyAlignment="1">
      <alignment horizontal="center" vertical="center"/>
    </xf>
    <xf numFmtId="0" fontId="6" fillId="0" borderId="21" xfId="0" applyFont="1" applyBorder="1" applyAlignment="1">
      <alignment horizontal="center" vertical="center"/>
    </xf>
    <xf numFmtId="0" fontId="0" fillId="0" borderId="0" xfId="0" applyFont="1" applyBorder="1" applyAlignment="1">
      <alignment horizontal="center" vertical="center"/>
    </xf>
    <xf numFmtId="0" fontId="0" fillId="0" borderId="22" xfId="0" applyFont="1" applyBorder="1" applyAlignment="1">
      <alignment horizontal="center" vertical="center"/>
    </xf>
    <xf numFmtId="178" fontId="0" fillId="0" borderId="0" xfId="0" applyNumberFormat="1" applyFont="1" applyAlignment="1">
      <alignment horizontal="center" vertical="center"/>
    </xf>
    <xf numFmtId="0" fontId="0" fillId="0" borderId="0" xfId="0" applyFont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tyles" Target="styles.xml"/><Relationship Id="rId8" Type="http://schemas.openxmlformats.org/officeDocument/2006/relationships/sharedStrings" Target="sharedString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游ゴシック Light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1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2" sqref="$A2:$XFD2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3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34</v>
      </c>
      <c r="B9" s="40">
        <v>0.959</v>
      </c>
      <c r="C9" s="40">
        <v>0.412</v>
      </c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35</v>
      </c>
      <c r="B10" s="47">
        <v>6.394</v>
      </c>
      <c r="C10" s="47">
        <v>17.249</v>
      </c>
      <c r="D10" s="47">
        <v>20</v>
      </c>
      <c r="E10" s="48">
        <v>73.53</v>
      </c>
      <c r="F10" s="49">
        <v>10</v>
      </c>
      <c r="G10" s="48">
        <v>7.353</v>
      </c>
      <c r="H10" s="49">
        <v>20</v>
      </c>
      <c r="I10" s="48">
        <v>14.706</v>
      </c>
      <c r="J10" s="49">
        <v>40</v>
      </c>
      <c r="K10" s="48">
        <v>29.412</v>
      </c>
      <c r="L10" s="49">
        <v>30</v>
      </c>
      <c r="M10" s="48">
        <v>22.059</v>
      </c>
      <c r="N10" s="49"/>
      <c r="O10" s="48"/>
      <c r="P10" s="49"/>
      <c r="Q10" s="48"/>
      <c r="R10" s="48">
        <v>176.61</v>
      </c>
      <c r="S10" s="48">
        <v>176.61</v>
      </c>
      <c r="T10" s="48"/>
      <c r="U10" s="48">
        <v>51.471</v>
      </c>
      <c r="V10" s="48"/>
      <c r="W10" s="48">
        <v>125.139</v>
      </c>
      <c r="X10" s="48"/>
      <c r="Y10" s="48"/>
      <c r="Z10" s="48">
        <v>22.059</v>
      </c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36</v>
      </c>
      <c r="B11" s="47">
        <v>5.759</v>
      </c>
      <c r="C11" s="47">
        <v>15.827</v>
      </c>
      <c r="D11" s="47">
        <v>20</v>
      </c>
      <c r="E11" s="48">
        <v>121.53</v>
      </c>
      <c r="F11" s="49">
        <v>10</v>
      </c>
      <c r="G11" s="48">
        <v>12.153</v>
      </c>
      <c r="H11" s="49">
        <v>20</v>
      </c>
      <c r="I11" s="48">
        <v>24.306</v>
      </c>
      <c r="J11" s="49">
        <v>40</v>
      </c>
      <c r="K11" s="48">
        <v>48.612</v>
      </c>
      <c r="L11" s="49">
        <v>30</v>
      </c>
      <c r="M11" s="48">
        <v>36.459</v>
      </c>
      <c r="N11" s="49"/>
      <c r="O11" s="48"/>
      <c r="P11" s="49"/>
      <c r="Q11" s="48"/>
      <c r="R11" s="48">
        <v>330.76</v>
      </c>
      <c r="S11" s="48">
        <v>330.76</v>
      </c>
      <c r="T11" s="48"/>
      <c r="U11" s="48">
        <v>85.071</v>
      </c>
      <c r="V11" s="48"/>
      <c r="W11" s="48">
        <v>245.689</v>
      </c>
      <c r="X11" s="48"/>
      <c r="Y11" s="48"/>
      <c r="Z11" s="48">
        <v>36.459</v>
      </c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37</v>
      </c>
      <c r="B12" s="47"/>
      <c r="C12" s="47">
        <v>22.996</v>
      </c>
      <c r="D12" s="47">
        <v>20</v>
      </c>
      <c r="E12" s="48">
        <v>57.59</v>
      </c>
      <c r="F12" s="49">
        <v>10</v>
      </c>
      <c r="G12" s="48">
        <v>5.759</v>
      </c>
      <c r="H12" s="49">
        <v>20</v>
      </c>
      <c r="I12" s="48">
        <v>11.518</v>
      </c>
      <c r="J12" s="49">
        <v>40</v>
      </c>
      <c r="K12" s="48">
        <v>23.036</v>
      </c>
      <c r="L12" s="49">
        <v>30</v>
      </c>
      <c r="M12" s="48">
        <v>17.277</v>
      </c>
      <c r="N12" s="49"/>
      <c r="O12" s="48"/>
      <c r="P12" s="49"/>
      <c r="Q12" s="48"/>
      <c r="R12" s="48">
        <v>388.23</v>
      </c>
      <c r="S12" s="48">
        <v>388.23</v>
      </c>
      <c r="T12" s="48"/>
      <c r="U12" s="48">
        <v>40.313</v>
      </c>
      <c r="V12" s="48"/>
      <c r="W12" s="48">
        <v>347.917</v>
      </c>
      <c r="X12" s="48"/>
      <c r="Y12" s="48"/>
      <c r="Z12" s="48">
        <v>17.277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38</v>
      </c>
      <c r="B13" s="47"/>
      <c r="C13" s="47">
        <v>99.915</v>
      </c>
      <c r="D13" s="47">
        <v>20</v>
      </c>
      <c r="E13" s="48"/>
      <c r="F13" s="49">
        <v>10</v>
      </c>
      <c r="G13" s="48"/>
      <c r="H13" s="49">
        <v>20</v>
      </c>
      <c r="I13" s="48"/>
      <c r="J13" s="49">
        <v>40</v>
      </c>
      <c r="K13" s="48"/>
      <c r="L13" s="49">
        <v>30</v>
      </c>
      <c r="M13" s="48"/>
      <c r="N13" s="49"/>
      <c r="O13" s="48"/>
      <c r="P13" s="49"/>
      <c r="Q13" s="48"/>
      <c r="R13" s="48">
        <v>1229.11</v>
      </c>
      <c r="S13" s="48">
        <v>1229.11</v>
      </c>
      <c r="T13" s="48"/>
      <c r="U13" s="48"/>
      <c r="V13" s="48"/>
      <c r="W13" s="48">
        <v>1229.11</v>
      </c>
      <c r="X13" s="48"/>
      <c r="Y13" s="48"/>
      <c r="Z13" s="48"/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39</v>
      </c>
      <c r="B14" s="47">
        <v>8.527</v>
      </c>
      <c r="C14" s="47">
        <v>39.023</v>
      </c>
      <c r="D14" s="47">
        <v>20</v>
      </c>
      <c r="E14" s="48">
        <v>85.27</v>
      </c>
      <c r="F14" s="49">
        <v>10</v>
      </c>
      <c r="G14" s="48">
        <v>8.527</v>
      </c>
      <c r="H14" s="49">
        <v>20</v>
      </c>
      <c r="I14" s="48">
        <v>17.054</v>
      </c>
      <c r="J14" s="49">
        <v>40</v>
      </c>
      <c r="K14" s="48">
        <v>34.108</v>
      </c>
      <c r="L14" s="49">
        <v>30</v>
      </c>
      <c r="M14" s="48">
        <v>25.581</v>
      </c>
      <c r="N14" s="49"/>
      <c r="O14" s="48"/>
      <c r="P14" s="49"/>
      <c r="Q14" s="48"/>
      <c r="R14" s="48">
        <v>1389.38</v>
      </c>
      <c r="S14" s="48">
        <v>1389.38</v>
      </c>
      <c r="T14" s="48"/>
      <c r="U14" s="48">
        <v>59.689</v>
      </c>
      <c r="V14" s="48"/>
      <c r="W14" s="48">
        <v>1329.691</v>
      </c>
      <c r="X14" s="48"/>
      <c r="Y14" s="48"/>
      <c r="Z14" s="48">
        <v>25.581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40</v>
      </c>
      <c r="B15" s="47"/>
      <c r="C15" s="47">
        <v>38.94</v>
      </c>
      <c r="D15" s="47">
        <v>20</v>
      </c>
      <c r="E15" s="48">
        <v>85.27</v>
      </c>
      <c r="F15" s="49">
        <v>10</v>
      </c>
      <c r="G15" s="48">
        <v>8.527</v>
      </c>
      <c r="H15" s="49">
        <v>20</v>
      </c>
      <c r="I15" s="48">
        <v>17.054</v>
      </c>
      <c r="J15" s="49">
        <v>40</v>
      </c>
      <c r="K15" s="48">
        <v>34.108</v>
      </c>
      <c r="L15" s="49">
        <v>30</v>
      </c>
      <c r="M15" s="48">
        <v>25.581</v>
      </c>
      <c r="N15" s="49"/>
      <c r="O15" s="48"/>
      <c r="P15" s="49"/>
      <c r="Q15" s="48"/>
      <c r="R15" s="48">
        <v>779.63</v>
      </c>
      <c r="S15" s="48">
        <v>779.63</v>
      </c>
      <c r="T15" s="48"/>
      <c r="U15" s="48">
        <v>59.689</v>
      </c>
      <c r="V15" s="48"/>
      <c r="W15" s="48">
        <v>719.941</v>
      </c>
      <c r="X15" s="48"/>
      <c r="Y15" s="48"/>
      <c r="Z15" s="48">
        <v>25.581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41</v>
      </c>
      <c r="B16" s="47"/>
      <c r="C16" s="47">
        <v>58.833</v>
      </c>
      <c r="D16" s="47">
        <v>20</v>
      </c>
      <c r="E16" s="48"/>
      <c r="F16" s="49">
        <v>10</v>
      </c>
      <c r="G16" s="48"/>
      <c r="H16" s="49">
        <v>20</v>
      </c>
      <c r="I16" s="48"/>
      <c r="J16" s="49">
        <v>40</v>
      </c>
      <c r="K16" s="48"/>
      <c r="L16" s="49">
        <v>30</v>
      </c>
      <c r="M16" s="48"/>
      <c r="N16" s="49"/>
      <c r="O16" s="48"/>
      <c r="P16" s="49"/>
      <c r="Q16" s="48"/>
      <c r="R16" s="48">
        <v>977.73</v>
      </c>
      <c r="S16" s="48">
        <v>977.73</v>
      </c>
      <c r="T16" s="48"/>
      <c r="U16" s="48"/>
      <c r="V16" s="48"/>
      <c r="W16" s="48">
        <v>977.73</v>
      </c>
      <c r="X16" s="48"/>
      <c r="Y16" s="48"/>
      <c r="Z16" s="48"/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42</v>
      </c>
      <c r="B17" s="47"/>
      <c r="C17" s="47">
        <v>28.443</v>
      </c>
      <c r="D17" s="47">
        <v>20</v>
      </c>
      <c r="E17" s="48"/>
      <c r="F17" s="49">
        <v>10</v>
      </c>
      <c r="G17" s="48"/>
      <c r="H17" s="49">
        <v>20</v>
      </c>
      <c r="I17" s="48"/>
      <c r="J17" s="49">
        <v>40</v>
      </c>
      <c r="K17" s="48"/>
      <c r="L17" s="49">
        <v>30</v>
      </c>
      <c r="M17" s="48"/>
      <c r="N17" s="49"/>
      <c r="O17" s="48"/>
      <c r="P17" s="49"/>
      <c r="Q17" s="48"/>
      <c r="R17" s="48">
        <v>872.76</v>
      </c>
      <c r="S17" s="48">
        <v>872.76</v>
      </c>
      <c r="T17" s="48"/>
      <c r="U17" s="48"/>
      <c r="V17" s="48"/>
      <c r="W17" s="48">
        <v>872.76</v>
      </c>
      <c r="X17" s="48"/>
      <c r="Y17" s="48"/>
      <c r="Z17" s="48"/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43</v>
      </c>
      <c r="B18" s="47"/>
      <c r="C18" s="47">
        <v>16.259</v>
      </c>
      <c r="D18" s="47">
        <v>20</v>
      </c>
      <c r="E18" s="48"/>
      <c r="F18" s="49">
        <v>10</v>
      </c>
      <c r="G18" s="48"/>
      <c r="H18" s="49">
        <v>20</v>
      </c>
      <c r="I18" s="48"/>
      <c r="J18" s="49">
        <v>40</v>
      </c>
      <c r="K18" s="48"/>
      <c r="L18" s="49">
        <v>30</v>
      </c>
      <c r="M18" s="48"/>
      <c r="N18" s="49"/>
      <c r="O18" s="48"/>
      <c r="P18" s="49"/>
      <c r="Q18" s="48"/>
      <c r="R18" s="48">
        <v>447.02</v>
      </c>
      <c r="S18" s="48">
        <v>447.02</v>
      </c>
      <c r="T18" s="48"/>
      <c r="U18" s="48"/>
      <c r="V18" s="48"/>
      <c r="W18" s="48">
        <v>447.02</v>
      </c>
      <c r="X18" s="48"/>
      <c r="Y18" s="48"/>
      <c r="Z18" s="48"/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44</v>
      </c>
      <c r="B19" s="47">
        <v>41.84</v>
      </c>
      <c r="C19" s="47"/>
      <c r="D19" s="47">
        <v>20</v>
      </c>
      <c r="E19" s="48">
        <v>418.4</v>
      </c>
      <c r="F19" s="49">
        <v>10</v>
      </c>
      <c r="G19" s="48">
        <v>41.84</v>
      </c>
      <c r="H19" s="49">
        <v>20</v>
      </c>
      <c r="I19" s="48">
        <v>83.68</v>
      </c>
      <c r="J19" s="49">
        <v>40</v>
      </c>
      <c r="K19" s="48">
        <v>167.36</v>
      </c>
      <c r="L19" s="49">
        <v>30</v>
      </c>
      <c r="M19" s="48">
        <v>125.52</v>
      </c>
      <c r="N19" s="49"/>
      <c r="O19" s="48"/>
      <c r="P19" s="49"/>
      <c r="Q19" s="48"/>
      <c r="R19" s="48">
        <v>162.59</v>
      </c>
      <c r="S19" s="48">
        <v>162.59</v>
      </c>
      <c r="T19" s="48"/>
      <c r="U19" s="48">
        <v>162.59</v>
      </c>
      <c r="V19" s="48"/>
      <c r="W19" s="48"/>
      <c r="X19" s="48"/>
      <c r="Y19" s="48">
        <v>130.29</v>
      </c>
      <c r="Z19" s="48">
        <v>125.52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45</v>
      </c>
      <c r="B20" s="47">
        <v>16.071</v>
      </c>
      <c r="C20" s="47"/>
      <c r="D20" s="47">
        <v>20</v>
      </c>
      <c r="E20" s="48">
        <v>579.11</v>
      </c>
      <c r="F20" s="49">
        <v>10</v>
      </c>
      <c r="G20" s="48">
        <v>57.911</v>
      </c>
      <c r="H20" s="49">
        <v>20</v>
      </c>
      <c r="I20" s="48">
        <v>115.822</v>
      </c>
      <c r="J20" s="49">
        <v>40</v>
      </c>
      <c r="K20" s="48">
        <v>231.644</v>
      </c>
      <c r="L20" s="49">
        <v>30</v>
      </c>
      <c r="M20" s="48">
        <v>173.733</v>
      </c>
      <c r="N20" s="49"/>
      <c r="O20" s="48"/>
      <c r="P20" s="49"/>
      <c r="Q20" s="48"/>
      <c r="R20" s="48"/>
      <c r="S20" s="48"/>
      <c r="T20" s="48"/>
      <c r="U20" s="48"/>
      <c r="V20" s="48"/>
      <c r="W20" s="48"/>
      <c r="X20" s="48"/>
      <c r="Y20" s="48">
        <v>405.377</v>
      </c>
      <c r="Z20" s="48">
        <v>173.733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46</v>
      </c>
      <c r="B21" s="47">
        <v>25.729</v>
      </c>
      <c r="C21" s="47"/>
      <c r="D21" s="47">
        <v>20</v>
      </c>
      <c r="E21" s="48">
        <v>418</v>
      </c>
      <c r="F21" s="49">
        <v>10</v>
      </c>
      <c r="G21" s="48">
        <v>41.8</v>
      </c>
      <c r="H21" s="49">
        <v>20</v>
      </c>
      <c r="I21" s="48">
        <v>83.6</v>
      </c>
      <c r="J21" s="49">
        <v>40</v>
      </c>
      <c r="K21" s="48">
        <v>167.2</v>
      </c>
      <c r="L21" s="49">
        <v>30</v>
      </c>
      <c r="M21" s="48">
        <v>125.4</v>
      </c>
      <c r="N21" s="49"/>
      <c r="O21" s="48"/>
      <c r="P21" s="49"/>
      <c r="Q21" s="48"/>
      <c r="R21" s="48"/>
      <c r="S21" s="48"/>
      <c r="T21" s="48"/>
      <c r="U21" s="48"/>
      <c r="V21" s="48"/>
      <c r="W21" s="48"/>
      <c r="X21" s="48"/>
      <c r="Y21" s="48">
        <v>292.6</v>
      </c>
      <c r="Z21" s="48">
        <v>125.4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47</v>
      </c>
      <c r="B22" s="47">
        <v>3.763</v>
      </c>
      <c r="C22" s="47">
        <v>9.252</v>
      </c>
      <c r="D22" s="47">
        <v>20</v>
      </c>
      <c r="E22" s="48">
        <v>294.92</v>
      </c>
      <c r="F22" s="49">
        <v>10</v>
      </c>
      <c r="G22" s="48">
        <v>29.492</v>
      </c>
      <c r="H22" s="49">
        <v>20</v>
      </c>
      <c r="I22" s="48">
        <v>58.984</v>
      </c>
      <c r="J22" s="49">
        <v>40</v>
      </c>
      <c r="K22" s="48">
        <v>117.968</v>
      </c>
      <c r="L22" s="49">
        <v>30</v>
      </c>
      <c r="M22" s="48">
        <v>88.476</v>
      </c>
      <c r="N22" s="49"/>
      <c r="O22" s="48"/>
      <c r="P22" s="49"/>
      <c r="Q22" s="48"/>
      <c r="R22" s="48">
        <v>92.52</v>
      </c>
      <c r="S22" s="48">
        <v>92.52</v>
      </c>
      <c r="T22" s="48"/>
      <c r="U22" s="48">
        <v>92.52</v>
      </c>
      <c r="V22" s="48"/>
      <c r="W22" s="48"/>
      <c r="X22" s="48"/>
      <c r="Y22" s="48">
        <v>113.924</v>
      </c>
      <c r="Z22" s="48">
        <v>88.476</v>
      </c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48</v>
      </c>
      <c r="B23" s="47">
        <v>2.902</v>
      </c>
      <c r="C23" s="47"/>
      <c r="D23" s="47">
        <v>20</v>
      </c>
      <c r="E23" s="48">
        <v>66.65</v>
      </c>
      <c r="F23" s="49">
        <v>10</v>
      </c>
      <c r="G23" s="48">
        <v>6.665</v>
      </c>
      <c r="H23" s="49">
        <v>20</v>
      </c>
      <c r="I23" s="48">
        <v>13.33</v>
      </c>
      <c r="J23" s="49">
        <v>40</v>
      </c>
      <c r="K23" s="48">
        <v>26.66</v>
      </c>
      <c r="L23" s="49">
        <v>30</v>
      </c>
      <c r="M23" s="48">
        <v>19.995</v>
      </c>
      <c r="N23" s="49"/>
      <c r="O23" s="48"/>
      <c r="P23" s="49"/>
      <c r="Q23" s="48"/>
      <c r="R23" s="48">
        <v>92.52</v>
      </c>
      <c r="S23" s="48">
        <v>92.52</v>
      </c>
      <c r="T23" s="48"/>
      <c r="U23" s="48">
        <v>46.655</v>
      </c>
      <c r="V23" s="48"/>
      <c r="W23" s="48">
        <v>45.865</v>
      </c>
      <c r="X23" s="48"/>
      <c r="Y23" s="48"/>
      <c r="Z23" s="48">
        <v>19.995</v>
      </c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49</v>
      </c>
      <c r="B24" s="47">
        <v>33.319</v>
      </c>
      <c r="C24" s="47"/>
      <c r="D24" s="47">
        <v>20</v>
      </c>
      <c r="E24" s="48">
        <v>362.21</v>
      </c>
      <c r="F24" s="49">
        <v>10</v>
      </c>
      <c r="G24" s="48">
        <v>36.221</v>
      </c>
      <c r="H24" s="49">
        <v>20</v>
      </c>
      <c r="I24" s="48">
        <v>72.442</v>
      </c>
      <c r="J24" s="49">
        <v>40</v>
      </c>
      <c r="K24" s="48">
        <v>144.884</v>
      </c>
      <c r="L24" s="49">
        <v>30</v>
      </c>
      <c r="M24" s="48">
        <v>108.663</v>
      </c>
      <c r="N24" s="49"/>
      <c r="O24" s="48"/>
      <c r="P24" s="49"/>
      <c r="Q24" s="48"/>
      <c r="R24" s="48"/>
      <c r="S24" s="48"/>
      <c r="T24" s="48"/>
      <c r="U24" s="48"/>
      <c r="V24" s="48"/>
      <c r="W24" s="48"/>
      <c r="X24" s="48"/>
      <c r="Y24" s="48">
        <v>253.547</v>
      </c>
      <c r="Z24" s="48">
        <v>108.663</v>
      </c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50</v>
      </c>
      <c r="B25" s="47">
        <v>31.537</v>
      </c>
      <c r="C25" s="47"/>
      <c r="D25" s="47">
        <v>20</v>
      </c>
      <c r="E25" s="48">
        <v>648.56</v>
      </c>
      <c r="F25" s="49">
        <v>10</v>
      </c>
      <c r="G25" s="48">
        <v>64.856</v>
      </c>
      <c r="H25" s="49">
        <v>20</v>
      </c>
      <c r="I25" s="48">
        <v>129.712</v>
      </c>
      <c r="J25" s="49">
        <v>40</v>
      </c>
      <c r="K25" s="48">
        <v>259.424</v>
      </c>
      <c r="L25" s="49">
        <v>30</v>
      </c>
      <c r="M25" s="48">
        <v>194.568</v>
      </c>
      <c r="N25" s="49"/>
      <c r="O25" s="48"/>
      <c r="P25" s="49"/>
      <c r="Q25" s="48"/>
      <c r="R25" s="48"/>
      <c r="S25" s="48"/>
      <c r="T25" s="48"/>
      <c r="U25" s="48"/>
      <c r="V25" s="48"/>
      <c r="W25" s="48"/>
      <c r="X25" s="48"/>
      <c r="Y25" s="48">
        <v>453.992</v>
      </c>
      <c r="Z25" s="48">
        <v>194.568</v>
      </c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51</v>
      </c>
      <c r="B26" s="47">
        <v>11.227</v>
      </c>
      <c r="C26" s="47">
        <v>0.003</v>
      </c>
      <c r="D26" s="47">
        <v>20</v>
      </c>
      <c r="E26" s="48">
        <v>427.64</v>
      </c>
      <c r="F26" s="49">
        <v>10</v>
      </c>
      <c r="G26" s="48">
        <v>42.764</v>
      </c>
      <c r="H26" s="49">
        <v>20</v>
      </c>
      <c r="I26" s="48">
        <v>85.528</v>
      </c>
      <c r="J26" s="49">
        <v>40</v>
      </c>
      <c r="K26" s="48">
        <v>171.056</v>
      </c>
      <c r="L26" s="49">
        <v>30</v>
      </c>
      <c r="M26" s="48">
        <v>128.292</v>
      </c>
      <c r="N26" s="49"/>
      <c r="O26" s="48"/>
      <c r="P26" s="49"/>
      <c r="Q26" s="48"/>
      <c r="R26" s="48">
        <v>0.03</v>
      </c>
      <c r="S26" s="48">
        <v>0.03</v>
      </c>
      <c r="T26" s="48"/>
      <c r="U26" s="48">
        <v>0.03</v>
      </c>
      <c r="V26" s="48"/>
      <c r="W26" s="48"/>
      <c r="X26" s="48"/>
      <c r="Y26" s="48">
        <v>299.318</v>
      </c>
      <c r="Z26" s="48">
        <v>128.292</v>
      </c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 t="s">
        <v>52</v>
      </c>
      <c r="B27" s="47">
        <v>10.501</v>
      </c>
      <c r="C27" s="47">
        <v>0.01</v>
      </c>
      <c r="D27" s="47">
        <v>20</v>
      </c>
      <c r="E27" s="48">
        <v>217.28</v>
      </c>
      <c r="F27" s="49">
        <v>10</v>
      </c>
      <c r="G27" s="48">
        <v>21.728</v>
      </c>
      <c r="H27" s="49">
        <v>20</v>
      </c>
      <c r="I27" s="48">
        <v>43.456</v>
      </c>
      <c r="J27" s="49">
        <v>40</v>
      </c>
      <c r="K27" s="48">
        <v>86.912</v>
      </c>
      <c r="L27" s="49">
        <v>30</v>
      </c>
      <c r="M27" s="48">
        <v>65.184</v>
      </c>
      <c r="N27" s="49"/>
      <c r="O27" s="48"/>
      <c r="P27" s="49"/>
      <c r="Q27" s="48"/>
      <c r="R27" s="48">
        <v>0.13</v>
      </c>
      <c r="S27" s="48">
        <v>0.13</v>
      </c>
      <c r="T27" s="48"/>
      <c r="U27" s="48">
        <v>0.13</v>
      </c>
      <c r="V27" s="48"/>
      <c r="W27" s="48"/>
      <c r="X27" s="48"/>
      <c r="Y27" s="48">
        <v>151.966</v>
      </c>
      <c r="Z27" s="48">
        <v>65.184</v>
      </c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 t="s">
        <v>53</v>
      </c>
      <c r="B28" s="47">
        <v>17.887</v>
      </c>
      <c r="C28" s="47"/>
      <c r="D28" s="47">
        <v>20</v>
      </c>
      <c r="E28" s="48">
        <v>283.88</v>
      </c>
      <c r="F28" s="49">
        <v>10</v>
      </c>
      <c r="G28" s="48">
        <v>28.388</v>
      </c>
      <c r="H28" s="49">
        <v>20</v>
      </c>
      <c r="I28" s="48">
        <v>56.776</v>
      </c>
      <c r="J28" s="49">
        <v>40</v>
      </c>
      <c r="K28" s="48">
        <v>113.552</v>
      </c>
      <c r="L28" s="49">
        <v>30</v>
      </c>
      <c r="M28" s="48">
        <v>85.164</v>
      </c>
      <c r="N28" s="49"/>
      <c r="O28" s="48"/>
      <c r="P28" s="49"/>
      <c r="Q28" s="48"/>
      <c r="R28" s="48">
        <v>0.1</v>
      </c>
      <c r="S28" s="48">
        <v>0.1</v>
      </c>
      <c r="T28" s="48"/>
      <c r="U28" s="48">
        <v>0.1</v>
      </c>
      <c r="V28" s="48"/>
      <c r="W28" s="48"/>
      <c r="X28" s="48"/>
      <c r="Y28" s="48">
        <v>198.616</v>
      </c>
      <c r="Z28" s="48">
        <v>85.164</v>
      </c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 t="s">
        <v>54</v>
      </c>
      <c r="B29" s="47">
        <v>26.122</v>
      </c>
      <c r="C29" s="47"/>
      <c r="D29" s="47">
        <v>20</v>
      </c>
      <c r="E29" s="48">
        <v>440.09</v>
      </c>
      <c r="F29" s="49">
        <v>10</v>
      </c>
      <c r="G29" s="48">
        <v>44.009</v>
      </c>
      <c r="H29" s="49">
        <v>20</v>
      </c>
      <c r="I29" s="48">
        <v>88.018</v>
      </c>
      <c r="J29" s="49">
        <v>40</v>
      </c>
      <c r="K29" s="48">
        <v>176.036</v>
      </c>
      <c r="L29" s="49">
        <v>30</v>
      </c>
      <c r="M29" s="48">
        <v>132.027</v>
      </c>
      <c r="N29" s="49"/>
      <c r="O29" s="48"/>
      <c r="P29" s="49"/>
      <c r="Q29" s="48"/>
      <c r="R29" s="48"/>
      <c r="S29" s="48"/>
      <c r="T29" s="48"/>
      <c r="U29" s="48"/>
      <c r="V29" s="48"/>
      <c r="W29" s="48"/>
      <c r="X29" s="48"/>
      <c r="Y29" s="48">
        <v>308.063</v>
      </c>
      <c r="Z29" s="48">
        <v>132.027</v>
      </c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 t="s">
        <v>55</v>
      </c>
      <c r="B30" s="47">
        <v>17.277</v>
      </c>
      <c r="C30" s="47"/>
      <c r="D30" s="47">
        <v>20</v>
      </c>
      <c r="E30" s="48">
        <v>433.99</v>
      </c>
      <c r="F30" s="49">
        <v>10</v>
      </c>
      <c r="G30" s="48">
        <v>43.399</v>
      </c>
      <c r="H30" s="49">
        <v>20</v>
      </c>
      <c r="I30" s="48">
        <v>86.798</v>
      </c>
      <c r="J30" s="49">
        <v>40</v>
      </c>
      <c r="K30" s="48">
        <v>173.596</v>
      </c>
      <c r="L30" s="49">
        <v>30</v>
      </c>
      <c r="M30" s="48">
        <v>130.197</v>
      </c>
      <c r="N30" s="49"/>
      <c r="O30" s="48"/>
      <c r="P30" s="49"/>
      <c r="Q30" s="48"/>
      <c r="R30" s="48"/>
      <c r="S30" s="48"/>
      <c r="T30" s="48"/>
      <c r="U30" s="48"/>
      <c r="V30" s="48"/>
      <c r="W30" s="48"/>
      <c r="X30" s="48"/>
      <c r="Y30" s="48">
        <v>303.793</v>
      </c>
      <c r="Z30" s="48">
        <v>130.197</v>
      </c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 t="s">
        <v>56</v>
      </c>
      <c r="B31" s="47">
        <v>7.463</v>
      </c>
      <c r="C31" s="47">
        <v>0.67</v>
      </c>
      <c r="D31" s="47">
        <v>20</v>
      </c>
      <c r="E31" s="48">
        <v>247.4</v>
      </c>
      <c r="F31" s="49">
        <v>10</v>
      </c>
      <c r="G31" s="48">
        <v>24.74</v>
      </c>
      <c r="H31" s="49">
        <v>20</v>
      </c>
      <c r="I31" s="48">
        <v>49.48</v>
      </c>
      <c r="J31" s="49">
        <v>40</v>
      </c>
      <c r="K31" s="48">
        <v>98.96</v>
      </c>
      <c r="L31" s="49">
        <v>30</v>
      </c>
      <c r="M31" s="48">
        <v>74.22</v>
      </c>
      <c r="N31" s="49"/>
      <c r="O31" s="48"/>
      <c r="P31" s="49"/>
      <c r="Q31" s="48"/>
      <c r="R31" s="48">
        <v>6.7</v>
      </c>
      <c r="S31" s="48">
        <v>6.7</v>
      </c>
      <c r="T31" s="48"/>
      <c r="U31" s="48">
        <v>6.7</v>
      </c>
      <c r="V31" s="48"/>
      <c r="W31" s="48"/>
      <c r="X31" s="48"/>
      <c r="Y31" s="48">
        <v>166.48</v>
      </c>
      <c r="Z31" s="48">
        <v>74.22</v>
      </c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 t="s">
        <v>57</v>
      </c>
      <c r="B32" s="47">
        <v>29.706</v>
      </c>
      <c r="C32" s="47"/>
      <c r="D32" s="47">
        <v>20</v>
      </c>
      <c r="E32" s="48">
        <v>371.69</v>
      </c>
      <c r="F32" s="49">
        <v>10</v>
      </c>
      <c r="G32" s="48">
        <v>37.169</v>
      </c>
      <c r="H32" s="49">
        <v>20</v>
      </c>
      <c r="I32" s="48">
        <v>74.338</v>
      </c>
      <c r="J32" s="49">
        <v>40</v>
      </c>
      <c r="K32" s="48">
        <v>148.676</v>
      </c>
      <c r="L32" s="49">
        <v>30</v>
      </c>
      <c r="M32" s="48">
        <v>111.507</v>
      </c>
      <c r="N32" s="49"/>
      <c r="O32" s="48"/>
      <c r="P32" s="49"/>
      <c r="Q32" s="48"/>
      <c r="R32" s="48">
        <v>6.7</v>
      </c>
      <c r="S32" s="48">
        <v>6.7</v>
      </c>
      <c r="T32" s="48"/>
      <c r="U32" s="48">
        <v>6.7</v>
      </c>
      <c r="V32" s="48"/>
      <c r="W32" s="48"/>
      <c r="X32" s="48"/>
      <c r="Y32" s="48">
        <v>253.483</v>
      </c>
      <c r="Z32" s="48">
        <v>111.507</v>
      </c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 t="s">
        <v>58</v>
      </c>
      <c r="B33" s="47">
        <v>30.485</v>
      </c>
      <c r="C33" s="47"/>
      <c r="D33" s="47">
        <v>20</v>
      </c>
      <c r="E33" s="48">
        <v>601.91</v>
      </c>
      <c r="F33" s="49">
        <v>10</v>
      </c>
      <c r="G33" s="48">
        <v>60.191</v>
      </c>
      <c r="H33" s="49">
        <v>20</v>
      </c>
      <c r="I33" s="48">
        <v>120.382</v>
      </c>
      <c r="J33" s="49">
        <v>40</v>
      </c>
      <c r="K33" s="48">
        <v>240.764</v>
      </c>
      <c r="L33" s="49">
        <v>30</v>
      </c>
      <c r="M33" s="48">
        <v>180.573</v>
      </c>
      <c r="N33" s="49"/>
      <c r="O33" s="48"/>
      <c r="P33" s="49"/>
      <c r="Q33" s="48"/>
      <c r="R33" s="48"/>
      <c r="S33" s="48"/>
      <c r="T33" s="48"/>
      <c r="U33" s="48"/>
      <c r="V33" s="48"/>
      <c r="W33" s="48"/>
      <c r="X33" s="48"/>
      <c r="Y33" s="48">
        <v>421.337</v>
      </c>
      <c r="Z33" s="48">
        <v>180.573</v>
      </c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 t="s">
        <v>59</v>
      </c>
      <c r="B34" s="47">
        <v>16.986</v>
      </c>
      <c r="C34" s="47">
        <v>0.82</v>
      </c>
      <c r="D34" s="47">
        <v>20</v>
      </c>
      <c r="E34" s="48">
        <v>474.71</v>
      </c>
      <c r="F34" s="49">
        <v>10</v>
      </c>
      <c r="G34" s="48">
        <v>47.471</v>
      </c>
      <c r="H34" s="49">
        <v>20</v>
      </c>
      <c r="I34" s="48">
        <v>94.942</v>
      </c>
      <c r="J34" s="49">
        <v>40</v>
      </c>
      <c r="K34" s="48">
        <v>189.884</v>
      </c>
      <c r="L34" s="49">
        <v>30</v>
      </c>
      <c r="M34" s="48">
        <v>142.413</v>
      </c>
      <c r="N34" s="49"/>
      <c r="O34" s="48"/>
      <c r="P34" s="49"/>
      <c r="Q34" s="48"/>
      <c r="R34" s="48">
        <v>8.2</v>
      </c>
      <c r="S34" s="48">
        <v>8.2</v>
      </c>
      <c r="T34" s="48"/>
      <c r="U34" s="48">
        <v>8.2</v>
      </c>
      <c r="V34" s="48"/>
      <c r="W34" s="48"/>
      <c r="X34" s="48"/>
      <c r="Y34" s="48">
        <v>324.097</v>
      </c>
      <c r="Z34" s="48">
        <v>142.413</v>
      </c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 t="s">
        <v>60</v>
      </c>
      <c r="B35" s="47">
        <v>11.703</v>
      </c>
      <c r="C35" s="47">
        <v>1.319</v>
      </c>
      <c r="D35" s="47">
        <v>20</v>
      </c>
      <c r="E35" s="48">
        <v>286.89</v>
      </c>
      <c r="F35" s="49">
        <v>10</v>
      </c>
      <c r="G35" s="48">
        <v>28.689</v>
      </c>
      <c r="H35" s="49">
        <v>20</v>
      </c>
      <c r="I35" s="48">
        <v>57.378</v>
      </c>
      <c r="J35" s="49">
        <v>40</v>
      </c>
      <c r="K35" s="48">
        <v>114.756</v>
      </c>
      <c r="L35" s="49">
        <v>30</v>
      </c>
      <c r="M35" s="48">
        <v>86.067</v>
      </c>
      <c r="N35" s="49"/>
      <c r="O35" s="48"/>
      <c r="P35" s="49"/>
      <c r="Q35" s="48"/>
      <c r="R35" s="48">
        <v>21.39</v>
      </c>
      <c r="S35" s="48">
        <v>21.39</v>
      </c>
      <c r="T35" s="48"/>
      <c r="U35" s="48">
        <v>21.39</v>
      </c>
      <c r="V35" s="48"/>
      <c r="W35" s="48"/>
      <c r="X35" s="48"/>
      <c r="Y35" s="48">
        <v>179.433</v>
      </c>
      <c r="Z35" s="48">
        <v>86.067</v>
      </c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61</v>
      </c>
      <c r="B36" s="54"/>
      <c r="C36" s="54"/>
      <c r="D36" s="54"/>
      <c r="E36" s="55">
        <f>IF(SUM(E9:E35)=0,"",SUM(E9:E35))</f>
        <v>6996.52</v>
      </c>
      <c r="F36" s="54"/>
      <c r="G36" s="55">
        <f>IF(SUM(G9:G35)=0,"",SUM(G9:G35))</f>
        <v>699.652</v>
      </c>
      <c r="H36" s="54"/>
      <c r="I36" s="55">
        <f>IF(SUM(I9:I35)=0,"",SUM(I9:I35))</f>
        <v>1399.304</v>
      </c>
      <c r="J36" s="54"/>
      <c r="K36" s="55">
        <f>IF(SUM(K9:K35)=0,"",SUM(K9:K35))</f>
        <v>2798.608</v>
      </c>
      <c r="L36" s="54"/>
      <c r="M36" s="55">
        <f>IF(SUM(M9:M35)=0,"",SUM(M9:M35))</f>
        <v>2098.956</v>
      </c>
      <c r="N36" s="54"/>
      <c r="O36" s="55" t="str">
        <f>IF(SUM(O9:O35)=0,"",SUM(O9:O35))</f>
        <v/>
      </c>
      <c r="P36" s="54"/>
      <c r="Q36" s="55" t="str">
        <f t="shared" ref="Q36:Z36" si="0">IF(SUM(Q9:Q35)=0,"",SUM(Q9:Q35))</f>
        <v/>
      </c>
      <c r="R36" s="55">
        <f t="shared" si="0"/>
        <v>6982.11</v>
      </c>
      <c r="S36" s="55">
        <f t="shared" si="0"/>
        <v>6982.11</v>
      </c>
      <c r="T36" s="55" t="str">
        <f t="shared" si="0"/>
        <v/>
      </c>
      <c r="U36" s="55">
        <f t="shared" si="0"/>
        <v>641.248</v>
      </c>
      <c r="V36" s="55" t="str">
        <f t="shared" si="0"/>
        <v/>
      </c>
      <c r="W36" s="55">
        <f t="shared" si="0"/>
        <v>6340.862</v>
      </c>
      <c r="X36" s="55" t="str">
        <f t="shared" si="0"/>
        <v/>
      </c>
      <c r="Y36" s="55">
        <f t="shared" si="0"/>
        <v>4256.316</v>
      </c>
      <c r="Z36" s="55">
        <f t="shared" si="0"/>
        <v>2098.956</v>
      </c>
      <c r="AA36" s="54"/>
      <c r="AB36" s="54" t="str">
        <f>IF(SUM(AB9:AB35)=0,"",SUM(AB9:AB35))</f>
        <v/>
      </c>
      <c r="AC36" s="54" t="str">
        <f>IF(SUM(AC9:AC35)=0,"",SUM(AC9:AC35))</f>
        <v/>
      </c>
      <c r="AD36" s="54" t="str">
        <f>IF(SUM(AD9:AD35)=0,"",SUM(AD9:AD35))</f>
        <v/>
      </c>
      <c r="AE36" s="54" t="str">
        <f>IF(SUM(AE9:AE35)=0,"",SUM(AE9:AE35))</f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62</v>
      </c>
      <c r="B37" s="58"/>
      <c r="C37" s="58"/>
      <c r="D37" s="58"/>
      <c r="E37" s="59">
        <f>IF(E36="","",E36)</f>
        <v>6996.52</v>
      </c>
      <c r="F37" s="58"/>
      <c r="G37" s="59">
        <f t="shared" ref="G37:Z37" si="1">IF(G36="","",G36)</f>
        <v>699.652</v>
      </c>
      <c r="H37" s="58"/>
      <c r="I37" s="59">
        <f t="shared" si="1"/>
        <v>1399.304</v>
      </c>
      <c r="J37" s="58"/>
      <c r="K37" s="59">
        <f t="shared" si="1"/>
        <v>2798.608</v>
      </c>
      <c r="L37" s="58"/>
      <c r="M37" s="59">
        <f t="shared" si="1"/>
        <v>2098.956</v>
      </c>
      <c r="N37" s="58"/>
      <c r="O37" s="59" t="str">
        <f t="shared" si="1"/>
        <v/>
      </c>
      <c r="P37" s="58"/>
      <c r="Q37" s="59" t="str">
        <f t="shared" si="1"/>
        <v/>
      </c>
      <c r="R37" s="59">
        <f t="shared" si="1"/>
        <v>6982.11</v>
      </c>
      <c r="S37" s="59">
        <f t="shared" si="1"/>
        <v>6982.11</v>
      </c>
      <c r="T37" s="59" t="str">
        <f t="shared" si="1"/>
        <v/>
      </c>
      <c r="U37" s="59">
        <f t="shared" si="1"/>
        <v>641.248</v>
      </c>
      <c r="V37" s="59" t="str">
        <f t="shared" si="1"/>
        <v/>
      </c>
      <c r="W37" s="59">
        <f t="shared" si="1"/>
        <v>6340.862</v>
      </c>
      <c r="X37" s="59" t="str">
        <f t="shared" si="1"/>
        <v/>
      </c>
      <c r="Y37" s="59">
        <f t="shared" si="1"/>
        <v>4256.316</v>
      </c>
      <c r="Z37" s="59">
        <f t="shared" si="1"/>
        <v>2098.956</v>
      </c>
      <c r="AA37" s="60"/>
      <c r="AB37" s="58" t="str">
        <f>IF(AB36="","",AB36)</f>
        <v/>
      </c>
      <c r="AC37" s="58" t="str">
        <f>IF(AC36="","",AC36)</f>
        <v/>
      </c>
      <c r="AD37" s="58" t="str">
        <f>IF(AD36="","",AD36)</f>
        <v/>
      </c>
      <c r="AE37" s="58" t="str">
        <f>IF(AE36="","",AE36)</f>
        <v/>
      </c>
      <c r="AF37" s="58" t="str">
        <f>IF(AF36="","",AF36)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63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64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5" orientation="landscape" horizontalDpi="600" verticalDpi="6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2" sqref="$A2:$XFD2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65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60</v>
      </c>
      <c r="B9" s="40">
        <v>11.703</v>
      </c>
      <c r="C9" s="40">
        <v>1.319</v>
      </c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66</v>
      </c>
      <c r="B10" s="47">
        <v>11.337</v>
      </c>
      <c r="C10" s="47">
        <v>1.026</v>
      </c>
      <c r="D10" s="47">
        <v>20</v>
      </c>
      <c r="E10" s="48">
        <v>230.4</v>
      </c>
      <c r="F10" s="49">
        <v>10</v>
      </c>
      <c r="G10" s="48">
        <v>23.04</v>
      </c>
      <c r="H10" s="49">
        <v>20</v>
      </c>
      <c r="I10" s="48">
        <v>46.08</v>
      </c>
      <c r="J10" s="49">
        <v>40</v>
      </c>
      <c r="K10" s="48">
        <v>92.16</v>
      </c>
      <c r="L10" s="49">
        <v>30</v>
      </c>
      <c r="M10" s="48">
        <v>69.12</v>
      </c>
      <c r="N10" s="49"/>
      <c r="O10" s="48"/>
      <c r="P10" s="49"/>
      <c r="Q10" s="48"/>
      <c r="R10" s="48">
        <v>23.45</v>
      </c>
      <c r="S10" s="48">
        <v>23.45</v>
      </c>
      <c r="T10" s="48"/>
      <c r="U10" s="48">
        <v>23.45</v>
      </c>
      <c r="V10" s="48"/>
      <c r="W10" s="48"/>
      <c r="X10" s="48"/>
      <c r="Y10" s="48">
        <v>137.83</v>
      </c>
      <c r="Z10" s="48">
        <v>69.12</v>
      </c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67</v>
      </c>
      <c r="B11" s="47">
        <v>9.586</v>
      </c>
      <c r="C11" s="47">
        <v>4.793</v>
      </c>
      <c r="D11" s="47">
        <v>20</v>
      </c>
      <c r="E11" s="48">
        <v>209.23</v>
      </c>
      <c r="F11" s="49">
        <v>10</v>
      </c>
      <c r="G11" s="48">
        <v>20.923</v>
      </c>
      <c r="H11" s="49">
        <v>20</v>
      </c>
      <c r="I11" s="48">
        <v>41.846</v>
      </c>
      <c r="J11" s="49">
        <v>40</v>
      </c>
      <c r="K11" s="48">
        <v>83.692</v>
      </c>
      <c r="L11" s="49">
        <v>30</v>
      </c>
      <c r="M11" s="48">
        <v>62.769</v>
      </c>
      <c r="N11" s="49"/>
      <c r="O11" s="48"/>
      <c r="P11" s="49"/>
      <c r="Q11" s="48"/>
      <c r="R11" s="48">
        <v>58.19</v>
      </c>
      <c r="S11" s="48">
        <v>58.19</v>
      </c>
      <c r="T11" s="48"/>
      <c r="U11" s="48">
        <v>58.19</v>
      </c>
      <c r="V11" s="48"/>
      <c r="W11" s="48"/>
      <c r="X11" s="48"/>
      <c r="Y11" s="48">
        <v>88.271</v>
      </c>
      <c r="Z11" s="48">
        <v>62.769</v>
      </c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68</v>
      </c>
      <c r="B12" s="47">
        <v>1.434</v>
      </c>
      <c r="C12" s="47">
        <v>35.058</v>
      </c>
      <c r="D12" s="47">
        <v>20</v>
      </c>
      <c r="E12" s="48">
        <v>110.2</v>
      </c>
      <c r="F12" s="49">
        <v>10</v>
      </c>
      <c r="G12" s="48">
        <v>11.02</v>
      </c>
      <c r="H12" s="49">
        <v>20</v>
      </c>
      <c r="I12" s="48">
        <v>22.04</v>
      </c>
      <c r="J12" s="49">
        <v>40</v>
      </c>
      <c r="K12" s="48">
        <v>44.08</v>
      </c>
      <c r="L12" s="49">
        <v>30</v>
      </c>
      <c r="M12" s="48">
        <v>33.06</v>
      </c>
      <c r="N12" s="49"/>
      <c r="O12" s="48"/>
      <c r="P12" s="49"/>
      <c r="Q12" s="48"/>
      <c r="R12" s="48">
        <v>398.51</v>
      </c>
      <c r="S12" s="48">
        <v>398.51</v>
      </c>
      <c r="T12" s="48"/>
      <c r="U12" s="48">
        <v>77.14</v>
      </c>
      <c r="V12" s="48"/>
      <c r="W12" s="48">
        <v>321.37</v>
      </c>
      <c r="X12" s="48"/>
      <c r="Y12" s="48"/>
      <c r="Z12" s="48">
        <v>33.06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69</v>
      </c>
      <c r="B13" s="47"/>
      <c r="C13" s="47">
        <v>62.491</v>
      </c>
      <c r="D13" s="47">
        <v>20</v>
      </c>
      <c r="E13" s="48">
        <v>14.34</v>
      </c>
      <c r="F13" s="49">
        <v>10</v>
      </c>
      <c r="G13" s="48">
        <v>1.434</v>
      </c>
      <c r="H13" s="49">
        <v>20</v>
      </c>
      <c r="I13" s="48">
        <v>2.868</v>
      </c>
      <c r="J13" s="49">
        <v>40</v>
      </c>
      <c r="K13" s="48">
        <v>5.736</v>
      </c>
      <c r="L13" s="49">
        <v>30</v>
      </c>
      <c r="M13" s="48">
        <v>4.302</v>
      </c>
      <c r="N13" s="49"/>
      <c r="O13" s="48"/>
      <c r="P13" s="49"/>
      <c r="Q13" s="48"/>
      <c r="R13" s="48">
        <v>975.49</v>
      </c>
      <c r="S13" s="48">
        <v>975.49</v>
      </c>
      <c r="T13" s="48"/>
      <c r="U13" s="48">
        <v>10.038</v>
      </c>
      <c r="V13" s="48"/>
      <c r="W13" s="48">
        <v>965.452</v>
      </c>
      <c r="X13" s="48"/>
      <c r="Y13" s="48"/>
      <c r="Z13" s="48">
        <v>4.302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70</v>
      </c>
      <c r="B14" s="47">
        <v>0.664</v>
      </c>
      <c r="C14" s="47">
        <v>17.775</v>
      </c>
      <c r="D14" s="47">
        <v>20</v>
      </c>
      <c r="E14" s="48">
        <v>6.64</v>
      </c>
      <c r="F14" s="49">
        <v>10</v>
      </c>
      <c r="G14" s="48">
        <v>0.664</v>
      </c>
      <c r="H14" s="49">
        <v>20</v>
      </c>
      <c r="I14" s="48">
        <v>1.328</v>
      </c>
      <c r="J14" s="49">
        <v>40</v>
      </c>
      <c r="K14" s="48">
        <v>2.656</v>
      </c>
      <c r="L14" s="49">
        <v>30</v>
      </c>
      <c r="M14" s="48">
        <v>1.992</v>
      </c>
      <c r="N14" s="49"/>
      <c r="O14" s="48"/>
      <c r="P14" s="49"/>
      <c r="Q14" s="48"/>
      <c r="R14" s="48">
        <v>802.66</v>
      </c>
      <c r="S14" s="48">
        <v>802.66</v>
      </c>
      <c r="T14" s="48"/>
      <c r="U14" s="48">
        <v>4.648</v>
      </c>
      <c r="V14" s="48"/>
      <c r="W14" s="48">
        <v>798.012</v>
      </c>
      <c r="X14" s="48"/>
      <c r="Y14" s="48"/>
      <c r="Z14" s="48">
        <v>1.992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71</v>
      </c>
      <c r="B15" s="47">
        <v>3.27</v>
      </c>
      <c r="C15" s="47">
        <v>11.714</v>
      </c>
      <c r="D15" s="47">
        <v>20</v>
      </c>
      <c r="E15" s="48">
        <v>39.34</v>
      </c>
      <c r="F15" s="49">
        <v>10</v>
      </c>
      <c r="G15" s="48">
        <v>3.934</v>
      </c>
      <c r="H15" s="49">
        <v>20</v>
      </c>
      <c r="I15" s="48">
        <v>7.868</v>
      </c>
      <c r="J15" s="49">
        <v>40</v>
      </c>
      <c r="K15" s="48">
        <v>15.736</v>
      </c>
      <c r="L15" s="49">
        <v>30</v>
      </c>
      <c r="M15" s="48">
        <v>11.802</v>
      </c>
      <c r="N15" s="49"/>
      <c r="O15" s="48"/>
      <c r="P15" s="49"/>
      <c r="Q15" s="48"/>
      <c r="R15" s="48">
        <v>294.89</v>
      </c>
      <c r="S15" s="48">
        <v>294.89</v>
      </c>
      <c r="T15" s="48"/>
      <c r="U15" s="48">
        <v>27.538</v>
      </c>
      <c r="V15" s="48"/>
      <c r="W15" s="48">
        <v>267.352</v>
      </c>
      <c r="X15" s="48"/>
      <c r="Y15" s="48"/>
      <c r="Z15" s="48">
        <v>11.802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72</v>
      </c>
      <c r="B16" s="47">
        <v>0.626</v>
      </c>
      <c r="C16" s="47">
        <v>25.014</v>
      </c>
      <c r="D16" s="47">
        <v>20</v>
      </c>
      <c r="E16" s="48">
        <v>38.96</v>
      </c>
      <c r="F16" s="49">
        <v>10</v>
      </c>
      <c r="G16" s="48">
        <v>3.896</v>
      </c>
      <c r="H16" s="49">
        <v>20</v>
      </c>
      <c r="I16" s="48">
        <v>7.792</v>
      </c>
      <c r="J16" s="49">
        <v>40</v>
      </c>
      <c r="K16" s="48">
        <v>15.584</v>
      </c>
      <c r="L16" s="49">
        <v>30</v>
      </c>
      <c r="M16" s="48">
        <v>11.688</v>
      </c>
      <c r="N16" s="49"/>
      <c r="O16" s="48"/>
      <c r="P16" s="49"/>
      <c r="Q16" s="48"/>
      <c r="R16" s="48">
        <v>367.28</v>
      </c>
      <c r="S16" s="48">
        <v>367.28</v>
      </c>
      <c r="T16" s="48"/>
      <c r="U16" s="48">
        <v>27.272</v>
      </c>
      <c r="V16" s="48"/>
      <c r="W16" s="48">
        <v>340.008</v>
      </c>
      <c r="X16" s="48"/>
      <c r="Y16" s="48"/>
      <c r="Z16" s="48">
        <v>11.688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73</v>
      </c>
      <c r="B17" s="47"/>
      <c r="C17" s="47">
        <v>43.62</v>
      </c>
      <c r="D17" s="47">
        <v>20</v>
      </c>
      <c r="E17" s="48">
        <v>6.26</v>
      </c>
      <c r="F17" s="49">
        <v>10</v>
      </c>
      <c r="G17" s="48">
        <v>0.626</v>
      </c>
      <c r="H17" s="49">
        <v>20</v>
      </c>
      <c r="I17" s="48">
        <v>1.252</v>
      </c>
      <c r="J17" s="49">
        <v>40</v>
      </c>
      <c r="K17" s="48">
        <v>2.504</v>
      </c>
      <c r="L17" s="49">
        <v>30</v>
      </c>
      <c r="M17" s="48">
        <v>1.878</v>
      </c>
      <c r="N17" s="49"/>
      <c r="O17" s="48"/>
      <c r="P17" s="49"/>
      <c r="Q17" s="48"/>
      <c r="R17" s="48">
        <v>686.34</v>
      </c>
      <c r="S17" s="48">
        <v>686.34</v>
      </c>
      <c r="T17" s="48"/>
      <c r="U17" s="48">
        <v>4.382</v>
      </c>
      <c r="V17" s="48"/>
      <c r="W17" s="48">
        <v>681.958</v>
      </c>
      <c r="X17" s="48"/>
      <c r="Y17" s="48"/>
      <c r="Z17" s="48">
        <v>1.878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74</v>
      </c>
      <c r="B18" s="47"/>
      <c r="C18" s="47">
        <v>48.605</v>
      </c>
      <c r="D18" s="47">
        <v>20</v>
      </c>
      <c r="E18" s="48"/>
      <c r="F18" s="49">
        <v>10</v>
      </c>
      <c r="G18" s="48"/>
      <c r="H18" s="49">
        <v>20</v>
      </c>
      <c r="I18" s="48"/>
      <c r="J18" s="49">
        <v>40</v>
      </c>
      <c r="K18" s="48"/>
      <c r="L18" s="49">
        <v>30</v>
      </c>
      <c r="M18" s="48"/>
      <c r="N18" s="49"/>
      <c r="O18" s="48"/>
      <c r="P18" s="49"/>
      <c r="Q18" s="48"/>
      <c r="R18" s="48">
        <v>922.25</v>
      </c>
      <c r="S18" s="48">
        <v>922.25</v>
      </c>
      <c r="T18" s="48"/>
      <c r="U18" s="48"/>
      <c r="V18" s="48"/>
      <c r="W18" s="48">
        <v>922.25</v>
      </c>
      <c r="X18" s="48"/>
      <c r="Y18" s="48"/>
      <c r="Z18" s="48"/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75</v>
      </c>
      <c r="B19" s="47"/>
      <c r="C19" s="47">
        <v>43.229</v>
      </c>
      <c r="D19" s="47">
        <v>20</v>
      </c>
      <c r="E19" s="48"/>
      <c r="F19" s="49">
        <v>10</v>
      </c>
      <c r="G19" s="48"/>
      <c r="H19" s="49">
        <v>20</v>
      </c>
      <c r="I19" s="48"/>
      <c r="J19" s="49">
        <v>40</v>
      </c>
      <c r="K19" s="48"/>
      <c r="L19" s="49">
        <v>30</v>
      </c>
      <c r="M19" s="48"/>
      <c r="N19" s="49"/>
      <c r="O19" s="48"/>
      <c r="P19" s="49"/>
      <c r="Q19" s="48"/>
      <c r="R19" s="48">
        <v>918.34</v>
      </c>
      <c r="S19" s="48">
        <v>918.34</v>
      </c>
      <c r="T19" s="48"/>
      <c r="U19" s="48"/>
      <c r="V19" s="48"/>
      <c r="W19" s="48">
        <v>918.34</v>
      </c>
      <c r="X19" s="48"/>
      <c r="Y19" s="48"/>
      <c r="Z19" s="48"/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76</v>
      </c>
      <c r="B20" s="47">
        <v>30.007</v>
      </c>
      <c r="C20" s="47"/>
      <c r="D20" s="47">
        <v>20</v>
      </c>
      <c r="E20" s="48">
        <v>300.07</v>
      </c>
      <c r="F20" s="49">
        <v>10</v>
      </c>
      <c r="G20" s="48">
        <v>30.007</v>
      </c>
      <c r="H20" s="49">
        <v>20</v>
      </c>
      <c r="I20" s="48">
        <v>60.014</v>
      </c>
      <c r="J20" s="49">
        <v>40</v>
      </c>
      <c r="K20" s="48">
        <v>120.028</v>
      </c>
      <c r="L20" s="49">
        <v>30</v>
      </c>
      <c r="M20" s="48">
        <v>90.021</v>
      </c>
      <c r="N20" s="49"/>
      <c r="O20" s="48"/>
      <c r="P20" s="49"/>
      <c r="Q20" s="48"/>
      <c r="R20" s="48">
        <v>432.29</v>
      </c>
      <c r="S20" s="48">
        <v>432.29</v>
      </c>
      <c r="T20" s="48"/>
      <c r="U20" s="48">
        <v>210.049</v>
      </c>
      <c r="V20" s="48"/>
      <c r="W20" s="48">
        <v>222.241</v>
      </c>
      <c r="X20" s="48"/>
      <c r="Y20" s="48"/>
      <c r="Z20" s="48">
        <v>90.021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77</v>
      </c>
      <c r="B21" s="47">
        <v>49.706</v>
      </c>
      <c r="C21" s="47"/>
      <c r="D21" s="47">
        <v>20</v>
      </c>
      <c r="E21" s="48">
        <v>797.13</v>
      </c>
      <c r="F21" s="49">
        <v>10</v>
      </c>
      <c r="G21" s="48">
        <v>79.713</v>
      </c>
      <c r="H21" s="49">
        <v>20</v>
      </c>
      <c r="I21" s="48">
        <v>159.426</v>
      </c>
      <c r="J21" s="49">
        <v>40</v>
      </c>
      <c r="K21" s="48">
        <v>318.852</v>
      </c>
      <c r="L21" s="49">
        <v>30</v>
      </c>
      <c r="M21" s="48">
        <v>239.139</v>
      </c>
      <c r="N21" s="49"/>
      <c r="O21" s="48"/>
      <c r="P21" s="49"/>
      <c r="Q21" s="48"/>
      <c r="R21" s="48"/>
      <c r="S21" s="48"/>
      <c r="T21" s="48"/>
      <c r="U21" s="48"/>
      <c r="V21" s="48"/>
      <c r="W21" s="48"/>
      <c r="X21" s="48"/>
      <c r="Y21" s="48">
        <v>557.991</v>
      </c>
      <c r="Z21" s="48">
        <v>239.139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78</v>
      </c>
      <c r="B22" s="47">
        <v>43.647</v>
      </c>
      <c r="C22" s="47"/>
      <c r="D22" s="47">
        <v>20</v>
      </c>
      <c r="E22" s="48">
        <v>933.53</v>
      </c>
      <c r="F22" s="49">
        <v>10</v>
      </c>
      <c r="G22" s="48">
        <v>93.353</v>
      </c>
      <c r="H22" s="49">
        <v>20</v>
      </c>
      <c r="I22" s="48">
        <v>186.706</v>
      </c>
      <c r="J22" s="49">
        <v>40</v>
      </c>
      <c r="K22" s="48">
        <v>373.412</v>
      </c>
      <c r="L22" s="49">
        <v>30</v>
      </c>
      <c r="M22" s="48">
        <v>280.059</v>
      </c>
      <c r="N22" s="49"/>
      <c r="O22" s="48"/>
      <c r="P22" s="49"/>
      <c r="Q22" s="48"/>
      <c r="R22" s="48"/>
      <c r="S22" s="48"/>
      <c r="T22" s="48"/>
      <c r="U22" s="48"/>
      <c r="V22" s="48"/>
      <c r="W22" s="48"/>
      <c r="X22" s="48"/>
      <c r="Y22" s="48">
        <v>653.471</v>
      </c>
      <c r="Z22" s="48">
        <v>280.059</v>
      </c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79</v>
      </c>
      <c r="B23" s="47">
        <v>97.331</v>
      </c>
      <c r="C23" s="47"/>
      <c r="D23" s="47">
        <v>20</v>
      </c>
      <c r="E23" s="48">
        <v>1409.78</v>
      </c>
      <c r="F23" s="49">
        <v>10</v>
      </c>
      <c r="G23" s="48">
        <v>140.978</v>
      </c>
      <c r="H23" s="49">
        <v>20</v>
      </c>
      <c r="I23" s="48">
        <v>281.956</v>
      </c>
      <c r="J23" s="49">
        <v>40</v>
      </c>
      <c r="K23" s="48">
        <v>563.912</v>
      </c>
      <c r="L23" s="49">
        <v>30</v>
      </c>
      <c r="M23" s="48">
        <v>422.934</v>
      </c>
      <c r="N23" s="49"/>
      <c r="O23" s="48"/>
      <c r="P23" s="49"/>
      <c r="Q23" s="48"/>
      <c r="R23" s="48"/>
      <c r="S23" s="48"/>
      <c r="T23" s="48"/>
      <c r="U23" s="48"/>
      <c r="V23" s="48"/>
      <c r="W23" s="48"/>
      <c r="X23" s="48"/>
      <c r="Y23" s="48">
        <v>986.846</v>
      </c>
      <c r="Z23" s="48">
        <v>422.934</v>
      </c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80</v>
      </c>
      <c r="B24" s="47">
        <v>92.206</v>
      </c>
      <c r="C24" s="47"/>
      <c r="D24" s="47">
        <v>20</v>
      </c>
      <c r="E24" s="48">
        <v>1895.37</v>
      </c>
      <c r="F24" s="49">
        <v>10</v>
      </c>
      <c r="G24" s="48">
        <v>189.537</v>
      </c>
      <c r="H24" s="49">
        <v>20</v>
      </c>
      <c r="I24" s="48">
        <v>379.074</v>
      </c>
      <c r="J24" s="49">
        <v>40</v>
      </c>
      <c r="K24" s="48">
        <v>758.148</v>
      </c>
      <c r="L24" s="49">
        <v>30</v>
      </c>
      <c r="M24" s="48">
        <v>568.611</v>
      </c>
      <c r="N24" s="49"/>
      <c r="O24" s="48"/>
      <c r="P24" s="49"/>
      <c r="Q24" s="48"/>
      <c r="R24" s="48"/>
      <c r="S24" s="48"/>
      <c r="T24" s="48"/>
      <c r="U24" s="48"/>
      <c r="V24" s="48"/>
      <c r="W24" s="48"/>
      <c r="X24" s="48"/>
      <c r="Y24" s="48">
        <v>1326.759</v>
      </c>
      <c r="Z24" s="48">
        <v>568.611</v>
      </c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81</v>
      </c>
      <c r="B25" s="47">
        <v>73.712</v>
      </c>
      <c r="C25" s="47"/>
      <c r="D25" s="47">
        <v>20</v>
      </c>
      <c r="E25" s="48">
        <v>1659.18</v>
      </c>
      <c r="F25" s="49">
        <v>10</v>
      </c>
      <c r="G25" s="48">
        <v>165.918</v>
      </c>
      <c r="H25" s="49">
        <v>20</v>
      </c>
      <c r="I25" s="48">
        <v>331.836</v>
      </c>
      <c r="J25" s="49">
        <v>40</v>
      </c>
      <c r="K25" s="48">
        <v>663.672</v>
      </c>
      <c r="L25" s="49">
        <v>30</v>
      </c>
      <c r="M25" s="48">
        <v>497.754</v>
      </c>
      <c r="N25" s="49"/>
      <c r="O25" s="48"/>
      <c r="P25" s="49"/>
      <c r="Q25" s="48"/>
      <c r="R25" s="48"/>
      <c r="S25" s="48"/>
      <c r="T25" s="48"/>
      <c r="U25" s="48"/>
      <c r="V25" s="48"/>
      <c r="W25" s="48"/>
      <c r="X25" s="48"/>
      <c r="Y25" s="48">
        <v>1161.426</v>
      </c>
      <c r="Z25" s="48">
        <v>497.754</v>
      </c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82</v>
      </c>
      <c r="B26" s="47">
        <v>78.759</v>
      </c>
      <c r="C26" s="47"/>
      <c r="D26" s="47">
        <v>20</v>
      </c>
      <c r="E26" s="48">
        <v>1524.71</v>
      </c>
      <c r="F26" s="49">
        <v>10</v>
      </c>
      <c r="G26" s="48">
        <v>152.471</v>
      </c>
      <c r="H26" s="49">
        <v>20</v>
      </c>
      <c r="I26" s="48">
        <v>304.942</v>
      </c>
      <c r="J26" s="49">
        <v>40</v>
      </c>
      <c r="K26" s="48">
        <v>609.884</v>
      </c>
      <c r="L26" s="49">
        <v>30</v>
      </c>
      <c r="M26" s="48">
        <v>457.413</v>
      </c>
      <c r="N26" s="49"/>
      <c r="O26" s="48"/>
      <c r="P26" s="49"/>
      <c r="Q26" s="48"/>
      <c r="R26" s="48"/>
      <c r="S26" s="48"/>
      <c r="T26" s="48"/>
      <c r="U26" s="48"/>
      <c r="V26" s="48"/>
      <c r="W26" s="48"/>
      <c r="X26" s="48"/>
      <c r="Y26" s="48">
        <v>1067.297</v>
      </c>
      <c r="Z26" s="48">
        <v>457.413</v>
      </c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 t="s">
        <v>83</v>
      </c>
      <c r="B27" s="47">
        <v>51.355</v>
      </c>
      <c r="C27" s="47"/>
      <c r="D27" s="47">
        <v>20</v>
      </c>
      <c r="E27" s="48">
        <v>1301.14</v>
      </c>
      <c r="F27" s="49">
        <v>10</v>
      </c>
      <c r="G27" s="48">
        <v>130.114</v>
      </c>
      <c r="H27" s="49">
        <v>20</v>
      </c>
      <c r="I27" s="48">
        <v>260.228</v>
      </c>
      <c r="J27" s="49">
        <v>40</v>
      </c>
      <c r="K27" s="48">
        <v>520.456</v>
      </c>
      <c r="L27" s="49">
        <v>30</v>
      </c>
      <c r="M27" s="48">
        <v>390.342</v>
      </c>
      <c r="N27" s="49"/>
      <c r="O27" s="48"/>
      <c r="P27" s="49"/>
      <c r="Q27" s="48"/>
      <c r="R27" s="48"/>
      <c r="S27" s="48"/>
      <c r="T27" s="48"/>
      <c r="U27" s="48"/>
      <c r="V27" s="48"/>
      <c r="W27" s="48"/>
      <c r="X27" s="48"/>
      <c r="Y27" s="48">
        <v>910.798</v>
      </c>
      <c r="Z27" s="48">
        <v>390.342</v>
      </c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 t="s">
        <v>84</v>
      </c>
      <c r="B28" s="47">
        <v>28.938</v>
      </c>
      <c r="C28" s="47"/>
      <c r="D28" s="47">
        <v>20</v>
      </c>
      <c r="E28" s="48">
        <v>802.93</v>
      </c>
      <c r="F28" s="49">
        <v>10</v>
      </c>
      <c r="G28" s="48">
        <v>80.293</v>
      </c>
      <c r="H28" s="49">
        <v>20</v>
      </c>
      <c r="I28" s="48">
        <v>160.586</v>
      </c>
      <c r="J28" s="49">
        <v>40</v>
      </c>
      <c r="K28" s="48">
        <v>321.172</v>
      </c>
      <c r="L28" s="49">
        <v>30</v>
      </c>
      <c r="M28" s="48">
        <v>240.879</v>
      </c>
      <c r="N28" s="49"/>
      <c r="O28" s="48"/>
      <c r="P28" s="49"/>
      <c r="Q28" s="48"/>
      <c r="R28" s="48"/>
      <c r="S28" s="48"/>
      <c r="T28" s="48"/>
      <c r="U28" s="48"/>
      <c r="V28" s="48"/>
      <c r="W28" s="48"/>
      <c r="X28" s="48"/>
      <c r="Y28" s="48">
        <v>562.051</v>
      </c>
      <c r="Z28" s="48">
        <v>240.879</v>
      </c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 t="s">
        <v>85</v>
      </c>
      <c r="B29" s="47">
        <v>9.856</v>
      </c>
      <c r="C29" s="47">
        <v>0.224</v>
      </c>
      <c r="D29" s="47">
        <v>20</v>
      </c>
      <c r="E29" s="48">
        <v>387.94</v>
      </c>
      <c r="F29" s="49">
        <v>10</v>
      </c>
      <c r="G29" s="48">
        <v>38.794</v>
      </c>
      <c r="H29" s="49">
        <v>20</v>
      </c>
      <c r="I29" s="48">
        <v>77.588</v>
      </c>
      <c r="J29" s="49">
        <v>40</v>
      </c>
      <c r="K29" s="48">
        <v>155.176</v>
      </c>
      <c r="L29" s="49">
        <v>30</v>
      </c>
      <c r="M29" s="48">
        <v>116.382</v>
      </c>
      <c r="N29" s="49"/>
      <c r="O29" s="48"/>
      <c r="P29" s="49"/>
      <c r="Q29" s="48"/>
      <c r="R29" s="48">
        <v>2.24</v>
      </c>
      <c r="S29" s="48">
        <v>2.24</v>
      </c>
      <c r="T29" s="48"/>
      <c r="U29" s="48">
        <v>2.24</v>
      </c>
      <c r="V29" s="48"/>
      <c r="W29" s="48"/>
      <c r="X29" s="48"/>
      <c r="Y29" s="48">
        <v>269.318</v>
      </c>
      <c r="Z29" s="48">
        <v>116.382</v>
      </c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 t="s">
        <v>86</v>
      </c>
      <c r="B30" s="47"/>
      <c r="C30" s="47">
        <v>9.635</v>
      </c>
      <c r="D30" s="47">
        <v>20</v>
      </c>
      <c r="E30" s="48">
        <v>98.56</v>
      </c>
      <c r="F30" s="49">
        <v>10</v>
      </c>
      <c r="G30" s="48">
        <v>9.856</v>
      </c>
      <c r="H30" s="49">
        <v>20</v>
      </c>
      <c r="I30" s="48">
        <v>19.712</v>
      </c>
      <c r="J30" s="49">
        <v>40</v>
      </c>
      <c r="K30" s="48">
        <v>39.424</v>
      </c>
      <c r="L30" s="49">
        <v>30</v>
      </c>
      <c r="M30" s="48">
        <v>29.568</v>
      </c>
      <c r="N30" s="49"/>
      <c r="O30" s="48"/>
      <c r="P30" s="49"/>
      <c r="Q30" s="48"/>
      <c r="R30" s="48">
        <v>98.59</v>
      </c>
      <c r="S30" s="48">
        <v>98.59</v>
      </c>
      <c r="T30" s="48"/>
      <c r="U30" s="48">
        <v>68.992</v>
      </c>
      <c r="V30" s="48"/>
      <c r="W30" s="48">
        <v>29.598</v>
      </c>
      <c r="X30" s="48"/>
      <c r="Y30" s="48"/>
      <c r="Z30" s="48">
        <v>29.568</v>
      </c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 t="s">
        <v>87</v>
      </c>
      <c r="B31" s="47"/>
      <c r="C31" s="47">
        <v>38.196</v>
      </c>
      <c r="D31" s="47">
        <v>20</v>
      </c>
      <c r="E31" s="48"/>
      <c r="F31" s="49">
        <v>10</v>
      </c>
      <c r="G31" s="48"/>
      <c r="H31" s="49">
        <v>20</v>
      </c>
      <c r="I31" s="48"/>
      <c r="J31" s="49">
        <v>40</v>
      </c>
      <c r="K31" s="48"/>
      <c r="L31" s="49">
        <v>30</v>
      </c>
      <c r="M31" s="48"/>
      <c r="N31" s="49"/>
      <c r="O31" s="48"/>
      <c r="P31" s="49"/>
      <c r="Q31" s="48"/>
      <c r="R31" s="48">
        <v>478.31</v>
      </c>
      <c r="S31" s="48">
        <v>478.31</v>
      </c>
      <c r="T31" s="48"/>
      <c r="U31" s="48"/>
      <c r="V31" s="48"/>
      <c r="W31" s="48">
        <v>478.31</v>
      </c>
      <c r="X31" s="48"/>
      <c r="Y31" s="48"/>
      <c r="Z31" s="48"/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 t="s">
        <v>88</v>
      </c>
      <c r="B32" s="47"/>
      <c r="C32" s="47">
        <v>29.475</v>
      </c>
      <c r="D32" s="47">
        <v>20</v>
      </c>
      <c r="E32" s="48"/>
      <c r="F32" s="49">
        <v>10</v>
      </c>
      <c r="G32" s="48"/>
      <c r="H32" s="49">
        <v>20</v>
      </c>
      <c r="I32" s="48"/>
      <c r="J32" s="49">
        <v>40</v>
      </c>
      <c r="K32" s="48"/>
      <c r="L32" s="49">
        <v>30</v>
      </c>
      <c r="M32" s="48"/>
      <c r="N32" s="49"/>
      <c r="O32" s="48"/>
      <c r="P32" s="49"/>
      <c r="Q32" s="48"/>
      <c r="R32" s="48">
        <v>676.71</v>
      </c>
      <c r="S32" s="48">
        <v>676.71</v>
      </c>
      <c r="T32" s="48"/>
      <c r="U32" s="48"/>
      <c r="V32" s="48"/>
      <c r="W32" s="48">
        <v>676.71</v>
      </c>
      <c r="X32" s="48"/>
      <c r="Y32" s="48"/>
      <c r="Z32" s="48"/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 t="s">
        <v>89</v>
      </c>
      <c r="B33" s="47">
        <v>3.39</v>
      </c>
      <c r="C33" s="47">
        <v>11.579</v>
      </c>
      <c r="D33" s="47">
        <v>20</v>
      </c>
      <c r="E33" s="48">
        <v>33.9</v>
      </c>
      <c r="F33" s="49">
        <v>10</v>
      </c>
      <c r="G33" s="48">
        <v>3.39</v>
      </c>
      <c r="H33" s="49">
        <v>20</v>
      </c>
      <c r="I33" s="48">
        <v>6.78</v>
      </c>
      <c r="J33" s="49">
        <v>40</v>
      </c>
      <c r="K33" s="48">
        <v>13.56</v>
      </c>
      <c r="L33" s="49">
        <v>30</v>
      </c>
      <c r="M33" s="48">
        <v>10.17</v>
      </c>
      <c r="N33" s="49"/>
      <c r="O33" s="48"/>
      <c r="P33" s="49"/>
      <c r="Q33" s="48"/>
      <c r="R33" s="48">
        <v>410.54</v>
      </c>
      <c r="S33" s="48">
        <v>410.54</v>
      </c>
      <c r="T33" s="48"/>
      <c r="U33" s="48">
        <v>23.73</v>
      </c>
      <c r="V33" s="48"/>
      <c r="W33" s="48">
        <v>386.81</v>
      </c>
      <c r="X33" s="48"/>
      <c r="Y33" s="48"/>
      <c r="Z33" s="48">
        <v>10.17</v>
      </c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 t="s">
        <v>90</v>
      </c>
      <c r="B34" s="47">
        <v>8.117</v>
      </c>
      <c r="C34" s="47">
        <v>0.135</v>
      </c>
      <c r="D34" s="47">
        <v>20</v>
      </c>
      <c r="E34" s="48">
        <v>115.07</v>
      </c>
      <c r="F34" s="49">
        <v>10</v>
      </c>
      <c r="G34" s="48">
        <v>11.507</v>
      </c>
      <c r="H34" s="49">
        <v>20</v>
      </c>
      <c r="I34" s="48">
        <v>23.014</v>
      </c>
      <c r="J34" s="49">
        <v>40</v>
      </c>
      <c r="K34" s="48">
        <v>46.028</v>
      </c>
      <c r="L34" s="49">
        <v>30</v>
      </c>
      <c r="M34" s="48">
        <v>34.521</v>
      </c>
      <c r="N34" s="49"/>
      <c r="O34" s="48"/>
      <c r="P34" s="49"/>
      <c r="Q34" s="48"/>
      <c r="R34" s="48">
        <v>117.14</v>
      </c>
      <c r="S34" s="48">
        <v>117.14</v>
      </c>
      <c r="T34" s="48"/>
      <c r="U34" s="48">
        <v>80.549</v>
      </c>
      <c r="V34" s="48"/>
      <c r="W34" s="48">
        <v>36.591</v>
      </c>
      <c r="X34" s="48"/>
      <c r="Y34" s="48"/>
      <c r="Z34" s="48">
        <v>34.521</v>
      </c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 t="s">
        <v>91</v>
      </c>
      <c r="B35" s="47">
        <v>0.405</v>
      </c>
      <c r="C35" s="47">
        <v>3.106</v>
      </c>
      <c r="D35" s="47">
        <v>20</v>
      </c>
      <c r="E35" s="48">
        <v>85.22</v>
      </c>
      <c r="F35" s="49">
        <v>10</v>
      </c>
      <c r="G35" s="48">
        <v>8.522</v>
      </c>
      <c r="H35" s="49">
        <v>20</v>
      </c>
      <c r="I35" s="48">
        <v>17.044</v>
      </c>
      <c r="J35" s="49">
        <v>40</v>
      </c>
      <c r="K35" s="48">
        <v>34.088</v>
      </c>
      <c r="L35" s="49">
        <v>30</v>
      </c>
      <c r="M35" s="48">
        <v>25.566</v>
      </c>
      <c r="N35" s="49"/>
      <c r="O35" s="48"/>
      <c r="P35" s="49"/>
      <c r="Q35" s="48"/>
      <c r="R35" s="48">
        <v>32.41</v>
      </c>
      <c r="S35" s="48">
        <v>32.41</v>
      </c>
      <c r="T35" s="48"/>
      <c r="U35" s="48">
        <v>32.41</v>
      </c>
      <c r="V35" s="48"/>
      <c r="W35" s="48"/>
      <c r="X35" s="48"/>
      <c r="Y35" s="48">
        <v>27.244</v>
      </c>
      <c r="Z35" s="48">
        <v>25.566</v>
      </c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61</v>
      </c>
      <c r="B36" s="54"/>
      <c r="C36" s="54"/>
      <c r="D36" s="54"/>
      <c r="E36" s="55">
        <f t="shared" ref="E36:I36" si="0">IF(SUM(E9:E35)=0,"",SUM(E9:E35))</f>
        <v>11999.9</v>
      </c>
      <c r="F36" s="54"/>
      <c r="G36" s="55">
        <f t="shared" si="0"/>
        <v>1199.99</v>
      </c>
      <c r="H36" s="54"/>
      <c r="I36" s="55">
        <f t="shared" si="0"/>
        <v>2399.98</v>
      </c>
      <c r="J36" s="54"/>
      <c r="K36" s="55">
        <f t="shared" ref="K36:O36" si="1">IF(SUM(K9:K35)=0,"",SUM(K9:K35))</f>
        <v>4799.96</v>
      </c>
      <c r="L36" s="54"/>
      <c r="M36" s="55">
        <f t="shared" si="1"/>
        <v>3599.97</v>
      </c>
      <c r="N36" s="54"/>
      <c r="O36" s="55" t="str">
        <f t="shared" si="1"/>
        <v/>
      </c>
      <c r="P36" s="54"/>
      <c r="Q36" s="55" t="str">
        <f t="shared" ref="Q36:Z36" si="2">IF(SUM(Q9:Q35)=0,"",SUM(Q9:Q35))</f>
        <v/>
      </c>
      <c r="R36" s="55">
        <f t="shared" si="2"/>
        <v>7695.63</v>
      </c>
      <c r="S36" s="55">
        <f t="shared" si="2"/>
        <v>7695.63</v>
      </c>
      <c r="T36" s="55" t="str">
        <f t="shared" si="2"/>
        <v/>
      </c>
      <c r="U36" s="55">
        <f t="shared" si="2"/>
        <v>650.628</v>
      </c>
      <c r="V36" s="55" t="str">
        <f t="shared" si="2"/>
        <v/>
      </c>
      <c r="W36" s="55">
        <f t="shared" si="2"/>
        <v>7045.002</v>
      </c>
      <c r="X36" s="55" t="str">
        <f t="shared" si="2"/>
        <v/>
      </c>
      <c r="Y36" s="55">
        <f t="shared" si="2"/>
        <v>7749.302</v>
      </c>
      <c r="Z36" s="55">
        <f t="shared" si="2"/>
        <v>3599.97</v>
      </c>
      <c r="AA36" s="54"/>
      <c r="AB36" s="54" t="str">
        <f t="shared" ref="AB36:AE36" si="3">IF(SUM(AB9:AB35)=0,"",SUM(AB9:AB35))</f>
        <v/>
      </c>
      <c r="AC36" s="54" t="str">
        <f t="shared" si="3"/>
        <v/>
      </c>
      <c r="AD36" s="54" t="str">
        <f t="shared" si="3"/>
        <v/>
      </c>
      <c r="AE36" s="54" t="str">
        <f t="shared" si="3"/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62</v>
      </c>
      <c r="B37" s="58"/>
      <c r="C37" s="58"/>
      <c r="D37" s="58"/>
      <c r="E37" s="59">
        <f>IF($E$36="",IF(土方计算表001!$E$37="","",土方计算表001!$E$37),IF(土方计算表001!$E$37="",$E$36,$E$36+土方计算表001!$E$37))</f>
        <v>18996.42</v>
      </c>
      <c r="F37" s="58"/>
      <c r="G37" s="59">
        <f>IF($G$36="",IF(土方计算表001!$G$37="","",土方计算表001!$G$37),IF(土方计算表001!$G$37="",$G$36,$G$36+土方计算表001!$G$37))</f>
        <v>1899.642</v>
      </c>
      <c r="H37" s="58"/>
      <c r="I37" s="59">
        <f>IF($I$36="",IF(土方计算表001!$I$37="","",土方计算表001!$I$37),IF(土方计算表001!$I$37="",$I$36,$I$36+土方计算表001!$I$37))</f>
        <v>3799.284</v>
      </c>
      <c r="J37" s="58"/>
      <c r="K37" s="59">
        <f>IF($K$36="",IF(土方计算表001!$K$37="","",土方计算表001!$K$37),IF(土方计算表001!$K$37="",$K$36,$K$36+土方计算表001!$K$37))</f>
        <v>7598.568</v>
      </c>
      <c r="L37" s="58"/>
      <c r="M37" s="59">
        <f>IF($M$36="",IF(土方计算表001!$M$37="","",土方计算表001!$M$37),IF(土方计算表001!$M$37="",$M$36,$M$36+土方计算表001!$M$37))</f>
        <v>5698.926</v>
      </c>
      <c r="N37" s="58"/>
      <c r="O37" s="59" t="str">
        <f>IF($O$36="",IF(土方计算表001!$O$37="","",土方计算表001!$O$37),IF(土方计算表001!$O$37="",$O$36,$O$36+土方计算表001!$O$37))</f>
        <v/>
      </c>
      <c r="P37" s="58"/>
      <c r="Q37" s="59" t="str">
        <f>IF($Q$36="",IF(土方计算表001!$Q$37="","",土方计算表001!$Q$37),IF(土方计算表001!$Q$37="",$Q$36,$Q$36+土方计算表001!$Q$37))</f>
        <v/>
      </c>
      <c r="R37" s="59">
        <f>IF($R$36="",IF(土方计算表001!$R$37="","",土方计算表001!$R$37),IF(土方计算表001!$R$37="",$R$36,$R$36+土方计算表001!$R$37))</f>
        <v>14677.74</v>
      </c>
      <c r="S37" s="59">
        <f>IF($S$36="",IF(土方计算表001!$S$37="","",土方计算表001!$S$37),IF(土方计算表001!$S$37="",$S$36,$S$36+土方计算表001!$S$37))</f>
        <v>14677.74</v>
      </c>
      <c r="T37" s="59" t="str">
        <f>IF($T$36="",IF(土方计算表001!$T$37="","",土方计算表001!$T$37),IF(土方计算表001!$T$37="",$T$36,$T$36+土方计算表001!$T$37))</f>
        <v/>
      </c>
      <c r="U37" s="59">
        <f>IF($U$36="",IF(土方计算表001!$U$37="","",土方计算表001!$U$37),IF(土方计算表001!$U$37="",$U$36,$U$36+土方计算表001!$U$37))</f>
        <v>1291.876</v>
      </c>
      <c r="V37" s="59" t="str">
        <f>IF($V$36="",IF(土方计算表001!$V$37="","",土方计算表001!$V$37),IF(土方计算表001!$V$37="",$V$36,$V$36+土方计算表001!$V$37))</f>
        <v/>
      </c>
      <c r="W37" s="59">
        <f>IF($W$36="",IF(土方计算表001!$W$37="","",土方计算表001!$W$37),IF(土方计算表001!$W$37="",$W$36,$W$36+土方计算表001!$W$37))</f>
        <v>13385.864</v>
      </c>
      <c r="X37" s="59" t="str">
        <f>IF($X$36="",IF(土方计算表001!$X$37="","",土方计算表001!$X$37),IF(土方计算表001!$X$37="",$X$36,$X$36+土方计算表001!$X$37))</f>
        <v/>
      </c>
      <c r="Y37" s="59">
        <f>IF($Y$36="",IF(土方计算表001!$Y$37="","",土方计算表001!$Y$37),IF(土方计算表001!$Y$37="",$Y$36,$Y$36+土方计算表001!$Y$37))</f>
        <v>12005.618</v>
      </c>
      <c r="Z37" s="59">
        <f>IF($Z$36="",IF(土方计算表001!$Z$37="","",土方计算表001!$Z$37),IF(土方计算表001!$Z$37="",$Z$36,$Z$36+土方计算表001!$Z$37))</f>
        <v>5698.926</v>
      </c>
      <c r="AA37" s="60"/>
      <c r="AB37" s="58" t="str">
        <f>IF($AB$36="",IF(土方计算表001!$AB$37="","",土方计算表001!$AB$37),IF(土方计算表001!$AB$37="",$AB$36,$AB$36+土方计算表001!$AB$37))</f>
        <v/>
      </c>
      <c r="AC37" s="58" t="str">
        <f>IF($AC$36="",IF(土方计算表001!$AC$37="","",土方计算表001!$AC$37),IF(土方计算表001!$AC$37="",$AC$36,$AC$36+土方计算表001!$AC$37))</f>
        <v/>
      </c>
      <c r="AD37" s="58" t="str">
        <f>IF($AD$36="",IF(土方计算表001!$AD$37="","",土方计算表001!$AD$37),IF(土方计算表001!$AD$37="",$AD$36,$AD$36+土方计算表001!$AD$37))</f>
        <v/>
      </c>
      <c r="AE37" s="58" t="str">
        <f>IF($AE$36="",IF(土方计算表001!$AE$37="","",土方计算表001!$AE$37),IF(土方计算表001!$AE$37="",$AE$36,$AE$36+土方计算表001!$AE$37))</f>
        <v/>
      </c>
      <c r="AF37" s="58" t="str">
        <f>IF($AF$36="",IF(土方计算表001!$AF$37="","",土方计算表001!$AF$37),IF(土方计算表001!$AF$37="",$AF$36,$AF$36+土方计算表001!$AF$37))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63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64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5" orientation="landscape" horizontalDpi="600" verticalDpi="6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2" sqref="$A2:$XFD2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92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91</v>
      </c>
      <c r="B9" s="40">
        <v>0.405</v>
      </c>
      <c r="C9" s="40">
        <v>3.106</v>
      </c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93</v>
      </c>
      <c r="B10" s="47"/>
      <c r="C10" s="47">
        <v>16.628</v>
      </c>
      <c r="D10" s="47">
        <v>20</v>
      </c>
      <c r="E10" s="48">
        <v>4.05</v>
      </c>
      <c r="F10" s="49">
        <v>10</v>
      </c>
      <c r="G10" s="48">
        <v>0.405</v>
      </c>
      <c r="H10" s="49">
        <v>20</v>
      </c>
      <c r="I10" s="48">
        <v>0.81</v>
      </c>
      <c r="J10" s="49">
        <v>40</v>
      </c>
      <c r="K10" s="48">
        <v>1.62</v>
      </c>
      <c r="L10" s="49">
        <v>30</v>
      </c>
      <c r="M10" s="48">
        <v>1.215</v>
      </c>
      <c r="N10" s="49"/>
      <c r="O10" s="48"/>
      <c r="P10" s="49"/>
      <c r="Q10" s="48"/>
      <c r="R10" s="48">
        <v>197.34</v>
      </c>
      <c r="S10" s="48">
        <v>197.34</v>
      </c>
      <c r="T10" s="48"/>
      <c r="U10" s="48">
        <v>2.835</v>
      </c>
      <c r="V10" s="48"/>
      <c r="W10" s="48">
        <v>194.505</v>
      </c>
      <c r="X10" s="48"/>
      <c r="Y10" s="48"/>
      <c r="Z10" s="48">
        <v>1.215</v>
      </c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94</v>
      </c>
      <c r="B11" s="47">
        <v>16.53</v>
      </c>
      <c r="C11" s="47"/>
      <c r="D11" s="47">
        <v>20</v>
      </c>
      <c r="E11" s="48">
        <v>165.3</v>
      </c>
      <c r="F11" s="49">
        <v>10</v>
      </c>
      <c r="G11" s="48">
        <v>16.53</v>
      </c>
      <c r="H11" s="49">
        <v>20</v>
      </c>
      <c r="I11" s="48">
        <v>33.06</v>
      </c>
      <c r="J11" s="49">
        <v>40</v>
      </c>
      <c r="K11" s="48">
        <v>66.12</v>
      </c>
      <c r="L11" s="49">
        <v>30</v>
      </c>
      <c r="M11" s="48">
        <v>49.59</v>
      </c>
      <c r="N11" s="49"/>
      <c r="O11" s="48"/>
      <c r="P11" s="49"/>
      <c r="Q11" s="48"/>
      <c r="R11" s="48">
        <v>166.28</v>
      </c>
      <c r="S11" s="48">
        <v>166.28</v>
      </c>
      <c r="T11" s="48"/>
      <c r="U11" s="48">
        <v>115.71</v>
      </c>
      <c r="V11" s="48"/>
      <c r="W11" s="48">
        <v>50.57</v>
      </c>
      <c r="X11" s="48"/>
      <c r="Y11" s="48"/>
      <c r="Z11" s="48">
        <v>49.59</v>
      </c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95</v>
      </c>
      <c r="B12" s="47">
        <v>13.123</v>
      </c>
      <c r="C12" s="47"/>
      <c r="D12" s="47">
        <v>20</v>
      </c>
      <c r="E12" s="48">
        <v>296.53</v>
      </c>
      <c r="F12" s="49">
        <v>10</v>
      </c>
      <c r="G12" s="48">
        <v>29.653</v>
      </c>
      <c r="H12" s="49">
        <v>20</v>
      </c>
      <c r="I12" s="48">
        <v>59.306</v>
      </c>
      <c r="J12" s="49">
        <v>40</v>
      </c>
      <c r="K12" s="48">
        <v>118.612</v>
      </c>
      <c r="L12" s="49">
        <v>30</v>
      </c>
      <c r="M12" s="48">
        <v>88.959</v>
      </c>
      <c r="N12" s="49"/>
      <c r="O12" s="48"/>
      <c r="P12" s="49"/>
      <c r="Q12" s="48"/>
      <c r="R12" s="48"/>
      <c r="S12" s="48"/>
      <c r="T12" s="48"/>
      <c r="U12" s="48"/>
      <c r="V12" s="48"/>
      <c r="W12" s="48"/>
      <c r="X12" s="48"/>
      <c r="Y12" s="48">
        <v>207.571</v>
      </c>
      <c r="Z12" s="48">
        <v>88.959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96</v>
      </c>
      <c r="B13" s="47">
        <v>34.039</v>
      </c>
      <c r="C13" s="47"/>
      <c r="D13" s="47">
        <v>20</v>
      </c>
      <c r="E13" s="48">
        <v>471.62</v>
      </c>
      <c r="F13" s="49">
        <v>10</v>
      </c>
      <c r="G13" s="48">
        <v>47.162</v>
      </c>
      <c r="H13" s="49">
        <v>20</v>
      </c>
      <c r="I13" s="48">
        <v>94.324</v>
      </c>
      <c r="J13" s="49">
        <v>40</v>
      </c>
      <c r="K13" s="48">
        <v>188.648</v>
      </c>
      <c r="L13" s="49">
        <v>30</v>
      </c>
      <c r="M13" s="48">
        <v>141.486</v>
      </c>
      <c r="N13" s="49"/>
      <c r="O13" s="48"/>
      <c r="P13" s="49"/>
      <c r="Q13" s="48"/>
      <c r="R13" s="48"/>
      <c r="S13" s="48"/>
      <c r="T13" s="48"/>
      <c r="U13" s="48"/>
      <c r="V13" s="48"/>
      <c r="W13" s="48"/>
      <c r="X13" s="48"/>
      <c r="Y13" s="48">
        <v>330.134</v>
      </c>
      <c r="Z13" s="48">
        <v>141.486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97</v>
      </c>
      <c r="B14" s="47">
        <v>69.653</v>
      </c>
      <c r="C14" s="47"/>
      <c r="D14" s="47">
        <v>20</v>
      </c>
      <c r="E14" s="48">
        <v>1036.92</v>
      </c>
      <c r="F14" s="49">
        <v>10</v>
      </c>
      <c r="G14" s="48">
        <v>103.692</v>
      </c>
      <c r="H14" s="49">
        <v>20</v>
      </c>
      <c r="I14" s="48">
        <v>207.384</v>
      </c>
      <c r="J14" s="49">
        <v>40</v>
      </c>
      <c r="K14" s="48">
        <v>414.768</v>
      </c>
      <c r="L14" s="49">
        <v>30</v>
      </c>
      <c r="M14" s="48">
        <v>311.076</v>
      </c>
      <c r="N14" s="49"/>
      <c r="O14" s="48"/>
      <c r="P14" s="49"/>
      <c r="Q14" s="48"/>
      <c r="R14" s="48"/>
      <c r="S14" s="48"/>
      <c r="T14" s="48"/>
      <c r="U14" s="48"/>
      <c r="V14" s="48"/>
      <c r="W14" s="48"/>
      <c r="X14" s="48"/>
      <c r="Y14" s="48">
        <v>725.844</v>
      </c>
      <c r="Z14" s="48">
        <v>311.076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98</v>
      </c>
      <c r="B15" s="47">
        <v>51.483</v>
      </c>
      <c r="C15" s="47"/>
      <c r="D15" s="47">
        <v>20</v>
      </c>
      <c r="E15" s="48">
        <v>1211.36</v>
      </c>
      <c r="F15" s="49">
        <v>10</v>
      </c>
      <c r="G15" s="48">
        <v>121.136</v>
      </c>
      <c r="H15" s="49">
        <v>20</v>
      </c>
      <c r="I15" s="48">
        <v>242.272</v>
      </c>
      <c r="J15" s="49">
        <v>40</v>
      </c>
      <c r="K15" s="48">
        <v>484.544</v>
      </c>
      <c r="L15" s="49">
        <v>30</v>
      </c>
      <c r="M15" s="48">
        <v>363.408</v>
      </c>
      <c r="N15" s="49"/>
      <c r="O15" s="48"/>
      <c r="P15" s="49"/>
      <c r="Q15" s="48"/>
      <c r="R15" s="48"/>
      <c r="S15" s="48"/>
      <c r="T15" s="48"/>
      <c r="U15" s="48"/>
      <c r="V15" s="48"/>
      <c r="W15" s="48"/>
      <c r="X15" s="48"/>
      <c r="Y15" s="48">
        <v>847.952</v>
      </c>
      <c r="Z15" s="48">
        <v>363.408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99</v>
      </c>
      <c r="B16" s="47">
        <v>5.283</v>
      </c>
      <c r="C16" s="47"/>
      <c r="D16" s="47">
        <v>20</v>
      </c>
      <c r="E16" s="48">
        <v>567.66</v>
      </c>
      <c r="F16" s="49">
        <v>10</v>
      </c>
      <c r="G16" s="48">
        <v>56.766</v>
      </c>
      <c r="H16" s="49">
        <v>20</v>
      </c>
      <c r="I16" s="48">
        <v>113.532</v>
      </c>
      <c r="J16" s="49">
        <v>40</v>
      </c>
      <c r="K16" s="48">
        <v>227.064</v>
      </c>
      <c r="L16" s="49">
        <v>30</v>
      </c>
      <c r="M16" s="48">
        <v>170.298</v>
      </c>
      <c r="N16" s="49"/>
      <c r="O16" s="48"/>
      <c r="P16" s="49"/>
      <c r="Q16" s="48"/>
      <c r="R16" s="48"/>
      <c r="S16" s="48"/>
      <c r="T16" s="48"/>
      <c r="U16" s="48"/>
      <c r="V16" s="48"/>
      <c r="W16" s="48"/>
      <c r="X16" s="48"/>
      <c r="Y16" s="48">
        <v>397.362</v>
      </c>
      <c r="Z16" s="48">
        <v>170.298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100</v>
      </c>
      <c r="B17" s="47">
        <v>23.241</v>
      </c>
      <c r="C17" s="47"/>
      <c r="D17" s="47">
        <v>20</v>
      </c>
      <c r="E17" s="48">
        <v>285.24</v>
      </c>
      <c r="F17" s="49">
        <v>10</v>
      </c>
      <c r="G17" s="48">
        <v>28.524</v>
      </c>
      <c r="H17" s="49">
        <v>20</v>
      </c>
      <c r="I17" s="48">
        <v>57.048</v>
      </c>
      <c r="J17" s="49">
        <v>40</v>
      </c>
      <c r="K17" s="48">
        <v>114.096</v>
      </c>
      <c r="L17" s="49">
        <v>30</v>
      </c>
      <c r="M17" s="48">
        <v>85.572</v>
      </c>
      <c r="N17" s="49"/>
      <c r="O17" s="48"/>
      <c r="P17" s="49"/>
      <c r="Q17" s="48"/>
      <c r="R17" s="48"/>
      <c r="S17" s="48"/>
      <c r="T17" s="48"/>
      <c r="U17" s="48"/>
      <c r="V17" s="48"/>
      <c r="W17" s="48"/>
      <c r="X17" s="48"/>
      <c r="Y17" s="48">
        <v>199.668</v>
      </c>
      <c r="Z17" s="48">
        <v>85.572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101</v>
      </c>
      <c r="B18" s="47">
        <v>27.289</v>
      </c>
      <c r="C18" s="47"/>
      <c r="D18" s="47">
        <v>20</v>
      </c>
      <c r="E18" s="48">
        <v>505.3</v>
      </c>
      <c r="F18" s="49">
        <v>10</v>
      </c>
      <c r="G18" s="48">
        <v>50.53</v>
      </c>
      <c r="H18" s="49">
        <v>20</v>
      </c>
      <c r="I18" s="48">
        <v>101.06</v>
      </c>
      <c r="J18" s="49">
        <v>40</v>
      </c>
      <c r="K18" s="48">
        <v>202.12</v>
      </c>
      <c r="L18" s="49">
        <v>30</v>
      </c>
      <c r="M18" s="48">
        <v>151.59</v>
      </c>
      <c r="N18" s="49"/>
      <c r="O18" s="48"/>
      <c r="P18" s="49"/>
      <c r="Q18" s="48"/>
      <c r="R18" s="48"/>
      <c r="S18" s="48"/>
      <c r="T18" s="48"/>
      <c r="U18" s="48"/>
      <c r="V18" s="48"/>
      <c r="W18" s="48"/>
      <c r="X18" s="48"/>
      <c r="Y18" s="48">
        <v>353.71</v>
      </c>
      <c r="Z18" s="48">
        <v>151.59</v>
      </c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102</v>
      </c>
      <c r="B19" s="47">
        <v>16.27</v>
      </c>
      <c r="C19" s="47"/>
      <c r="D19" s="47">
        <v>20</v>
      </c>
      <c r="E19" s="48">
        <v>435.59</v>
      </c>
      <c r="F19" s="49">
        <v>10</v>
      </c>
      <c r="G19" s="48">
        <v>43.559</v>
      </c>
      <c r="H19" s="49">
        <v>20</v>
      </c>
      <c r="I19" s="48">
        <v>87.118</v>
      </c>
      <c r="J19" s="49">
        <v>40</v>
      </c>
      <c r="K19" s="48">
        <v>174.236</v>
      </c>
      <c r="L19" s="49">
        <v>30</v>
      </c>
      <c r="M19" s="48">
        <v>130.677</v>
      </c>
      <c r="N19" s="49"/>
      <c r="O19" s="48"/>
      <c r="P19" s="49"/>
      <c r="Q19" s="48"/>
      <c r="R19" s="48"/>
      <c r="S19" s="48"/>
      <c r="T19" s="48"/>
      <c r="U19" s="48"/>
      <c r="V19" s="48"/>
      <c r="W19" s="48"/>
      <c r="X19" s="48"/>
      <c r="Y19" s="48">
        <v>304.913</v>
      </c>
      <c r="Z19" s="48">
        <v>130.677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103</v>
      </c>
      <c r="B20" s="47">
        <v>14.634</v>
      </c>
      <c r="C20" s="47"/>
      <c r="D20" s="47">
        <v>20</v>
      </c>
      <c r="E20" s="48">
        <v>309.04</v>
      </c>
      <c r="F20" s="49">
        <v>10</v>
      </c>
      <c r="G20" s="48">
        <v>30.904</v>
      </c>
      <c r="H20" s="49">
        <v>20</v>
      </c>
      <c r="I20" s="48">
        <v>61.808</v>
      </c>
      <c r="J20" s="49">
        <v>40</v>
      </c>
      <c r="K20" s="48">
        <v>123.616</v>
      </c>
      <c r="L20" s="49">
        <v>30</v>
      </c>
      <c r="M20" s="48">
        <v>92.712</v>
      </c>
      <c r="N20" s="49"/>
      <c r="O20" s="48"/>
      <c r="P20" s="49"/>
      <c r="Q20" s="48"/>
      <c r="R20" s="48"/>
      <c r="S20" s="48"/>
      <c r="T20" s="48"/>
      <c r="U20" s="48"/>
      <c r="V20" s="48"/>
      <c r="W20" s="48"/>
      <c r="X20" s="48"/>
      <c r="Y20" s="48">
        <v>216.328</v>
      </c>
      <c r="Z20" s="48">
        <v>92.712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104</v>
      </c>
      <c r="B21" s="47">
        <v>7.668</v>
      </c>
      <c r="C21" s="47">
        <v>0.013</v>
      </c>
      <c r="D21" s="47">
        <v>20</v>
      </c>
      <c r="E21" s="48">
        <v>223.02</v>
      </c>
      <c r="F21" s="49">
        <v>10</v>
      </c>
      <c r="G21" s="48">
        <v>22.302</v>
      </c>
      <c r="H21" s="49">
        <v>20</v>
      </c>
      <c r="I21" s="48">
        <v>44.604</v>
      </c>
      <c r="J21" s="49">
        <v>40</v>
      </c>
      <c r="K21" s="48">
        <v>89.208</v>
      </c>
      <c r="L21" s="49">
        <v>30</v>
      </c>
      <c r="M21" s="48">
        <v>66.906</v>
      </c>
      <c r="N21" s="49"/>
      <c r="O21" s="48"/>
      <c r="P21" s="49"/>
      <c r="Q21" s="48"/>
      <c r="R21" s="48">
        <v>0.13</v>
      </c>
      <c r="S21" s="48">
        <v>0.13</v>
      </c>
      <c r="T21" s="48"/>
      <c r="U21" s="48">
        <v>0.13</v>
      </c>
      <c r="V21" s="48"/>
      <c r="W21" s="48"/>
      <c r="X21" s="48"/>
      <c r="Y21" s="48">
        <v>155.984</v>
      </c>
      <c r="Z21" s="48">
        <v>66.906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105</v>
      </c>
      <c r="B22" s="47">
        <v>11.356</v>
      </c>
      <c r="C22" s="47">
        <v>0.001</v>
      </c>
      <c r="D22" s="47">
        <v>20</v>
      </c>
      <c r="E22" s="48">
        <v>190.24</v>
      </c>
      <c r="F22" s="49">
        <v>10</v>
      </c>
      <c r="G22" s="48">
        <v>19.024</v>
      </c>
      <c r="H22" s="49">
        <v>20</v>
      </c>
      <c r="I22" s="48">
        <v>38.048</v>
      </c>
      <c r="J22" s="49">
        <v>40</v>
      </c>
      <c r="K22" s="48">
        <v>76.096</v>
      </c>
      <c r="L22" s="49">
        <v>30</v>
      </c>
      <c r="M22" s="48">
        <v>57.072</v>
      </c>
      <c r="N22" s="49"/>
      <c r="O22" s="48"/>
      <c r="P22" s="49"/>
      <c r="Q22" s="48"/>
      <c r="R22" s="48">
        <v>0.14</v>
      </c>
      <c r="S22" s="48">
        <v>0.14</v>
      </c>
      <c r="T22" s="48"/>
      <c r="U22" s="48">
        <v>0.14</v>
      </c>
      <c r="V22" s="48"/>
      <c r="W22" s="48"/>
      <c r="X22" s="48"/>
      <c r="Y22" s="48">
        <v>133.028</v>
      </c>
      <c r="Z22" s="48">
        <v>57.072</v>
      </c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106</v>
      </c>
      <c r="B23" s="47">
        <v>14.792</v>
      </c>
      <c r="C23" s="47"/>
      <c r="D23" s="47">
        <v>20</v>
      </c>
      <c r="E23" s="48">
        <v>261.48</v>
      </c>
      <c r="F23" s="49">
        <v>10</v>
      </c>
      <c r="G23" s="48">
        <v>26.148</v>
      </c>
      <c r="H23" s="49">
        <v>20</v>
      </c>
      <c r="I23" s="48">
        <v>52.296</v>
      </c>
      <c r="J23" s="49">
        <v>40</v>
      </c>
      <c r="K23" s="48">
        <v>104.592</v>
      </c>
      <c r="L23" s="49">
        <v>30</v>
      </c>
      <c r="M23" s="48">
        <v>78.444</v>
      </c>
      <c r="N23" s="49"/>
      <c r="O23" s="48"/>
      <c r="P23" s="49"/>
      <c r="Q23" s="48"/>
      <c r="R23" s="48">
        <v>0.01</v>
      </c>
      <c r="S23" s="48">
        <v>0.01</v>
      </c>
      <c r="T23" s="48"/>
      <c r="U23" s="48">
        <v>0.01</v>
      </c>
      <c r="V23" s="48"/>
      <c r="W23" s="48"/>
      <c r="X23" s="48"/>
      <c r="Y23" s="48">
        <v>183.026</v>
      </c>
      <c r="Z23" s="48">
        <v>78.444</v>
      </c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107</v>
      </c>
      <c r="B24" s="47">
        <v>1.813</v>
      </c>
      <c r="C24" s="47">
        <v>10.265</v>
      </c>
      <c r="D24" s="47">
        <v>20</v>
      </c>
      <c r="E24" s="48">
        <v>166.05</v>
      </c>
      <c r="F24" s="49">
        <v>10</v>
      </c>
      <c r="G24" s="48">
        <v>16.605</v>
      </c>
      <c r="H24" s="49">
        <v>20</v>
      </c>
      <c r="I24" s="48">
        <v>33.21</v>
      </c>
      <c r="J24" s="49">
        <v>40</v>
      </c>
      <c r="K24" s="48">
        <v>66.42</v>
      </c>
      <c r="L24" s="49">
        <v>30</v>
      </c>
      <c r="M24" s="48">
        <v>49.815</v>
      </c>
      <c r="N24" s="49"/>
      <c r="O24" s="48"/>
      <c r="P24" s="49"/>
      <c r="Q24" s="48"/>
      <c r="R24" s="48">
        <v>102.65</v>
      </c>
      <c r="S24" s="48">
        <v>102.65</v>
      </c>
      <c r="T24" s="48"/>
      <c r="U24" s="48">
        <v>102.65</v>
      </c>
      <c r="V24" s="48"/>
      <c r="W24" s="48"/>
      <c r="X24" s="48"/>
      <c r="Y24" s="48">
        <v>13.585</v>
      </c>
      <c r="Z24" s="48">
        <v>49.815</v>
      </c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108</v>
      </c>
      <c r="B25" s="47"/>
      <c r="C25" s="47">
        <v>29.851</v>
      </c>
      <c r="D25" s="47">
        <v>20</v>
      </c>
      <c r="E25" s="48">
        <v>18.13</v>
      </c>
      <c r="F25" s="49">
        <v>10</v>
      </c>
      <c r="G25" s="48">
        <v>1.813</v>
      </c>
      <c r="H25" s="49">
        <v>20</v>
      </c>
      <c r="I25" s="48">
        <v>3.626</v>
      </c>
      <c r="J25" s="49">
        <v>40</v>
      </c>
      <c r="K25" s="48">
        <v>7.252</v>
      </c>
      <c r="L25" s="49">
        <v>30</v>
      </c>
      <c r="M25" s="48">
        <v>5.439</v>
      </c>
      <c r="N25" s="49"/>
      <c r="O25" s="48"/>
      <c r="P25" s="49"/>
      <c r="Q25" s="48"/>
      <c r="R25" s="48">
        <v>401.16</v>
      </c>
      <c r="S25" s="48">
        <v>401.16</v>
      </c>
      <c r="T25" s="48"/>
      <c r="U25" s="48">
        <v>12.691</v>
      </c>
      <c r="V25" s="48"/>
      <c r="W25" s="48">
        <v>388.469</v>
      </c>
      <c r="X25" s="48"/>
      <c r="Y25" s="48"/>
      <c r="Z25" s="48">
        <v>5.439</v>
      </c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109</v>
      </c>
      <c r="B26" s="47"/>
      <c r="C26" s="47">
        <v>11.877</v>
      </c>
      <c r="D26" s="47">
        <v>20</v>
      </c>
      <c r="E26" s="48"/>
      <c r="F26" s="49">
        <v>10</v>
      </c>
      <c r="G26" s="48"/>
      <c r="H26" s="49">
        <v>20</v>
      </c>
      <c r="I26" s="48"/>
      <c r="J26" s="49">
        <v>40</v>
      </c>
      <c r="K26" s="48"/>
      <c r="L26" s="49">
        <v>30</v>
      </c>
      <c r="M26" s="48"/>
      <c r="N26" s="49"/>
      <c r="O26" s="48"/>
      <c r="P26" s="49"/>
      <c r="Q26" s="48"/>
      <c r="R26" s="48">
        <v>417.28</v>
      </c>
      <c r="S26" s="48">
        <v>417.28</v>
      </c>
      <c r="T26" s="48"/>
      <c r="U26" s="48"/>
      <c r="V26" s="48"/>
      <c r="W26" s="48">
        <v>417.28</v>
      </c>
      <c r="X26" s="48"/>
      <c r="Y26" s="48"/>
      <c r="Z26" s="48"/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 t="s">
        <v>110</v>
      </c>
      <c r="B27" s="47"/>
      <c r="C27" s="47">
        <v>16.237</v>
      </c>
      <c r="D27" s="47">
        <v>20</v>
      </c>
      <c r="E27" s="48"/>
      <c r="F27" s="49">
        <v>10</v>
      </c>
      <c r="G27" s="48"/>
      <c r="H27" s="49">
        <v>20</v>
      </c>
      <c r="I27" s="48"/>
      <c r="J27" s="49">
        <v>40</v>
      </c>
      <c r="K27" s="48"/>
      <c r="L27" s="49">
        <v>30</v>
      </c>
      <c r="M27" s="48"/>
      <c r="N27" s="49"/>
      <c r="O27" s="48"/>
      <c r="P27" s="49"/>
      <c r="Q27" s="48"/>
      <c r="R27" s="48">
        <v>281.14</v>
      </c>
      <c r="S27" s="48">
        <v>281.14</v>
      </c>
      <c r="T27" s="48"/>
      <c r="U27" s="48"/>
      <c r="V27" s="48"/>
      <c r="W27" s="48">
        <v>281.14</v>
      </c>
      <c r="X27" s="48"/>
      <c r="Y27" s="48"/>
      <c r="Z27" s="48"/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 t="s">
        <v>111</v>
      </c>
      <c r="B28" s="47">
        <v>2.772</v>
      </c>
      <c r="C28" s="47"/>
      <c r="D28" s="47">
        <v>20</v>
      </c>
      <c r="E28" s="48">
        <v>27.72</v>
      </c>
      <c r="F28" s="49">
        <v>10</v>
      </c>
      <c r="G28" s="48">
        <v>2.772</v>
      </c>
      <c r="H28" s="49">
        <v>20</v>
      </c>
      <c r="I28" s="48">
        <v>5.544</v>
      </c>
      <c r="J28" s="49">
        <v>40</v>
      </c>
      <c r="K28" s="48">
        <v>11.088</v>
      </c>
      <c r="L28" s="49">
        <v>30</v>
      </c>
      <c r="M28" s="48">
        <v>8.316</v>
      </c>
      <c r="N28" s="49"/>
      <c r="O28" s="48"/>
      <c r="P28" s="49"/>
      <c r="Q28" s="48"/>
      <c r="R28" s="48">
        <v>162.37</v>
      </c>
      <c r="S28" s="48">
        <v>162.37</v>
      </c>
      <c r="T28" s="48"/>
      <c r="U28" s="48">
        <v>19.404</v>
      </c>
      <c r="V28" s="48"/>
      <c r="W28" s="48">
        <v>142.966</v>
      </c>
      <c r="X28" s="48"/>
      <c r="Y28" s="48"/>
      <c r="Z28" s="48">
        <v>8.316</v>
      </c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 t="s">
        <v>112</v>
      </c>
      <c r="B29" s="47"/>
      <c r="C29" s="47">
        <v>10.323</v>
      </c>
      <c r="D29" s="47">
        <v>20</v>
      </c>
      <c r="E29" s="48">
        <v>27.72</v>
      </c>
      <c r="F29" s="49">
        <v>10</v>
      </c>
      <c r="G29" s="48">
        <v>2.772</v>
      </c>
      <c r="H29" s="49">
        <v>20</v>
      </c>
      <c r="I29" s="48">
        <v>5.544</v>
      </c>
      <c r="J29" s="49">
        <v>40</v>
      </c>
      <c r="K29" s="48">
        <v>11.088</v>
      </c>
      <c r="L29" s="49">
        <v>30</v>
      </c>
      <c r="M29" s="48">
        <v>8.316</v>
      </c>
      <c r="N29" s="49"/>
      <c r="O29" s="48"/>
      <c r="P29" s="49"/>
      <c r="Q29" s="48"/>
      <c r="R29" s="48">
        <v>103.23</v>
      </c>
      <c r="S29" s="48">
        <v>103.23</v>
      </c>
      <c r="T29" s="48"/>
      <c r="U29" s="48">
        <v>19.404</v>
      </c>
      <c r="V29" s="48"/>
      <c r="W29" s="48">
        <v>83.826</v>
      </c>
      <c r="X29" s="48"/>
      <c r="Y29" s="48"/>
      <c r="Z29" s="48">
        <v>8.316</v>
      </c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 t="s">
        <v>113</v>
      </c>
      <c r="B30" s="47">
        <v>20.416</v>
      </c>
      <c r="C30" s="47"/>
      <c r="D30" s="47">
        <v>20</v>
      </c>
      <c r="E30" s="48">
        <v>204.16</v>
      </c>
      <c r="F30" s="49">
        <v>10</v>
      </c>
      <c r="G30" s="48">
        <v>20.416</v>
      </c>
      <c r="H30" s="49">
        <v>20</v>
      </c>
      <c r="I30" s="48">
        <v>40.832</v>
      </c>
      <c r="J30" s="49">
        <v>40</v>
      </c>
      <c r="K30" s="48">
        <v>81.664</v>
      </c>
      <c r="L30" s="49">
        <v>30</v>
      </c>
      <c r="M30" s="48">
        <v>61.248</v>
      </c>
      <c r="N30" s="49"/>
      <c r="O30" s="48"/>
      <c r="P30" s="49"/>
      <c r="Q30" s="48"/>
      <c r="R30" s="48">
        <v>103.23</v>
      </c>
      <c r="S30" s="48">
        <v>103.23</v>
      </c>
      <c r="T30" s="48"/>
      <c r="U30" s="48">
        <v>103.23</v>
      </c>
      <c r="V30" s="48"/>
      <c r="W30" s="48"/>
      <c r="X30" s="48"/>
      <c r="Y30" s="48">
        <v>39.682</v>
      </c>
      <c r="Z30" s="48">
        <v>61.248</v>
      </c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 t="s">
        <v>114</v>
      </c>
      <c r="B31" s="47">
        <v>22.348</v>
      </c>
      <c r="C31" s="47"/>
      <c r="D31" s="47">
        <v>20</v>
      </c>
      <c r="E31" s="48">
        <v>427.64</v>
      </c>
      <c r="F31" s="49">
        <v>10</v>
      </c>
      <c r="G31" s="48">
        <v>42.764</v>
      </c>
      <c r="H31" s="49">
        <v>20</v>
      </c>
      <c r="I31" s="48">
        <v>85.528</v>
      </c>
      <c r="J31" s="49">
        <v>40</v>
      </c>
      <c r="K31" s="48">
        <v>171.056</v>
      </c>
      <c r="L31" s="49">
        <v>30</v>
      </c>
      <c r="M31" s="48">
        <v>128.292</v>
      </c>
      <c r="N31" s="49"/>
      <c r="O31" s="48"/>
      <c r="P31" s="49"/>
      <c r="Q31" s="48"/>
      <c r="R31" s="48"/>
      <c r="S31" s="48"/>
      <c r="T31" s="48"/>
      <c r="U31" s="48"/>
      <c r="V31" s="48"/>
      <c r="W31" s="48"/>
      <c r="X31" s="48"/>
      <c r="Y31" s="48">
        <v>299.348</v>
      </c>
      <c r="Z31" s="48">
        <v>128.292</v>
      </c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 t="s">
        <v>115</v>
      </c>
      <c r="B32" s="47">
        <v>15.913</v>
      </c>
      <c r="C32" s="47"/>
      <c r="D32" s="47">
        <v>20</v>
      </c>
      <c r="E32" s="48">
        <v>382.61</v>
      </c>
      <c r="F32" s="49">
        <v>10</v>
      </c>
      <c r="G32" s="48">
        <v>38.261</v>
      </c>
      <c r="H32" s="49">
        <v>20</v>
      </c>
      <c r="I32" s="48">
        <v>76.522</v>
      </c>
      <c r="J32" s="49">
        <v>40</v>
      </c>
      <c r="K32" s="48">
        <v>153.044</v>
      </c>
      <c r="L32" s="49">
        <v>30</v>
      </c>
      <c r="M32" s="48">
        <v>114.783</v>
      </c>
      <c r="N32" s="49"/>
      <c r="O32" s="48"/>
      <c r="P32" s="49"/>
      <c r="Q32" s="48"/>
      <c r="R32" s="48"/>
      <c r="S32" s="48"/>
      <c r="T32" s="48"/>
      <c r="U32" s="48"/>
      <c r="V32" s="48"/>
      <c r="W32" s="48"/>
      <c r="X32" s="48"/>
      <c r="Y32" s="48">
        <v>267.827</v>
      </c>
      <c r="Z32" s="48">
        <v>114.783</v>
      </c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 t="s">
        <v>116</v>
      </c>
      <c r="B33" s="47">
        <v>7.534</v>
      </c>
      <c r="C33" s="47"/>
      <c r="D33" s="47">
        <v>20</v>
      </c>
      <c r="E33" s="48">
        <v>234.47</v>
      </c>
      <c r="F33" s="49">
        <v>10</v>
      </c>
      <c r="G33" s="48">
        <v>23.447</v>
      </c>
      <c r="H33" s="49">
        <v>20</v>
      </c>
      <c r="I33" s="48">
        <v>46.894</v>
      </c>
      <c r="J33" s="49">
        <v>40</v>
      </c>
      <c r="K33" s="48">
        <v>93.788</v>
      </c>
      <c r="L33" s="49">
        <v>30</v>
      </c>
      <c r="M33" s="48">
        <v>70.341</v>
      </c>
      <c r="N33" s="49"/>
      <c r="O33" s="48"/>
      <c r="P33" s="49"/>
      <c r="Q33" s="48"/>
      <c r="R33" s="48"/>
      <c r="S33" s="48"/>
      <c r="T33" s="48"/>
      <c r="U33" s="48"/>
      <c r="V33" s="48"/>
      <c r="W33" s="48"/>
      <c r="X33" s="48"/>
      <c r="Y33" s="48">
        <v>164.129</v>
      </c>
      <c r="Z33" s="48">
        <v>70.341</v>
      </c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 t="s">
        <v>117</v>
      </c>
      <c r="B34" s="47">
        <v>26.382</v>
      </c>
      <c r="C34" s="47"/>
      <c r="D34" s="47">
        <v>20</v>
      </c>
      <c r="E34" s="48">
        <v>339.16</v>
      </c>
      <c r="F34" s="49">
        <v>10</v>
      </c>
      <c r="G34" s="48">
        <v>33.916</v>
      </c>
      <c r="H34" s="49">
        <v>20</v>
      </c>
      <c r="I34" s="48">
        <v>67.832</v>
      </c>
      <c r="J34" s="49">
        <v>40</v>
      </c>
      <c r="K34" s="48">
        <v>135.664</v>
      </c>
      <c r="L34" s="49">
        <v>30</v>
      </c>
      <c r="M34" s="48">
        <v>101.748</v>
      </c>
      <c r="N34" s="49"/>
      <c r="O34" s="48"/>
      <c r="P34" s="49"/>
      <c r="Q34" s="48"/>
      <c r="R34" s="48"/>
      <c r="S34" s="48"/>
      <c r="T34" s="48"/>
      <c r="U34" s="48"/>
      <c r="V34" s="48"/>
      <c r="W34" s="48"/>
      <c r="X34" s="48"/>
      <c r="Y34" s="48">
        <v>237.412</v>
      </c>
      <c r="Z34" s="48">
        <v>101.748</v>
      </c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 t="s">
        <v>118</v>
      </c>
      <c r="B35" s="47">
        <v>22.752</v>
      </c>
      <c r="C35" s="47"/>
      <c r="D35" s="47">
        <v>20</v>
      </c>
      <c r="E35" s="48">
        <v>491.34</v>
      </c>
      <c r="F35" s="49">
        <v>10</v>
      </c>
      <c r="G35" s="48">
        <v>49.134</v>
      </c>
      <c r="H35" s="49">
        <v>20</v>
      </c>
      <c r="I35" s="48">
        <v>98.268</v>
      </c>
      <c r="J35" s="49">
        <v>40</v>
      </c>
      <c r="K35" s="48">
        <v>196.536</v>
      </c>
      <c r="L35" s="49">
        <v>30</v>
      </c>
      <c r="M35" s="48">
        <v>147.402</v>
      </c>
      <c r="N35" s="49"/>
      <c r="O35" s="48"/>
      <c r="P35" s="49"/>
      <c r="Q35" s="48"/>
      <c r="R35" s="48"/>
      <c r="S35" s="48"/>
      <c r="T35" s="48"/>
      <c r="U35" s="48"/>
      <c r="V35" s="48"/>
      <c r="W35" s="48"/>
      <c r="X35" s="48"/>
      <c r="Y35" s="48">
        <v>343.938</v>
      </c>
      <c r="Z35" s="48">
        <v>147.402</v>
      </c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61</v>
      </c>
      <c r="B36" s="54"/>
      <c r="C36" s="54"/>
      <c r="D36" s="54"/>
      <c r="E36" s="55">
        <f t="shared" ref="E36:I36" si="0">IF(SUM(E9:E35)=0,"",SUM(E9:E35))</f>
        <v>8282.35</v>
      </c>
      <c r="F36" s="54"/>
      <c r="G36" s="55">
        <f t="shared" si="0"/>
        <v>828.235</v>
      </c>
      <c r="H36" s="54"/>
      <c r="I36" s="55">
        <f t="shared" si="0"/>
        <v>1656.47</v>
      </c>
      <c r="J36" s="54"/>
      <c r="K36" s="55">
        <f t="shared" ref="K36:O36" si="1">IF(SUM(K9:K35)=0,"",SUM(K9:K35))</f>
        <v>3312.94</v>
      </c>
      <c r="L36" s="54"/>
      <c r="M36" s="55">
        <f t="shared" si="1"/>
        <v>2484.705</v>
      </c>
      <c r="N36" s="54"/>
      <c r="O36" s="55" t="str">
        <f t="shared" si="1"/>
        <v/>
      </c>
      <c r="P36" s="54"/>
      <c r="Q36" s="55" t="str">
        <f t="shared" ref="Q36:Z36" si="2">IF(SUM(Q9:Q35)=0,"",SUM(Q9:Q35))</f>
        <v/>
      </c>
      <c r="R36" s="55">
        <f t="shared" si="2"/>
        <v>1934.96</v>
      </c>
      <c r="S36" s="55">
        <f t="shared" si="2"/>
        <v>1934.96</v>
      </c>
      <c r="T36" s="55" t="str">
        <f t="shared" si="2"/>
        <v/>
      </c>
      <c r="U36" s="55">
        <f t="shared" si="2"/>
        <v>376.204</v>
      </c>
      <c r="V36" s="55" t="str">
        <f t="shared" si="2"/>
        <v/>
      </c>
      <c r="W36" s="55">
        <f t="shared" si="2"/>
        <v>1558.756</v>
      </c>
      <c r="X36" s="55" t="str">
        <f t="shared" si="2"/>
        <v/>
      </c>
      <c r="Y36" s="55">
        <f t="shared" si="2"/>
        <v>5421.441</v>
      </c>
      <c r="Z36" s="55">
        <f t="shared" si="2"/>
        <v>2484.705</v>
      </c>
      <c r="AA36" s="54"/>
      <c r="AB36" s="54" t="str">
        <f t="shared" ref="AB36:AE36" si="3">IF(SUM(AB9:AB35)=0,"",SUM(AB9:AB35))</f>
        <v/>
      </c>
      <c r="AC36" s="54" t="str">
        <f t="shared" si="3"/>
        <v/>
      </c>
      <c r="AD36" s="54" t="str">
        <f t="shared" si="3"/>
        <v/>
      </c>
      <c r="AE36" s="54" t="str">
        <f t="shared" si="3"/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62</v>
      </c>
      <c r="B37" s="58"/>
      <c r="C37" s="58"/>
      <c r="D37" s="58"/>
      <c r="E37" s="59">
        <f>IF($E$36="",IF(土方计算表002!$E$37="","",土方计算表002!$E$37),IF(土方计算表002!$E$37="",$E$36,$E$36+土方计算表002!$E$37))</f>
        <v>27278.77</v>
      </c>
      <c r="F37" s="58"/>
      <c r="G37" s="59">
        <f>IF($G$36="",IF(土方计算表002!$G$37="","",土方计算表002!$G$37),IF(土方计算表002!$G$37="",$G$36,$G$36+土方计算表002!$G$37))</f>
        <v>2727.877</v>
      </c>
      <c r="H37" s="58"/>
      <c r="I37" s="59">
        <f>IF($I$36="",IF(土方计算表002!$I$37="","",土方计算表002!$I$37),IF(土方计算表002!$I$37="",$I$36,$I$36+土方计算表002!$I$37))</f>
        <v>5455.754</v>
      </c>
      <c r="J37" s="58"/>
      <c r="K37" s="59">
        <f>IF($K$36="",IF(土方计算表002!$K$37="","",土方计算表002!$K$37),IF(土方计算表002!$K$37="",$K$36,$K$36+土方计算表002!$K$37))</f>
        <v>10911.508</v>
      </c>
      <c r="L37" s="58"/>
      <c r="M37" s="59">
        <f>IF($M$36="",IF(土方计算表002!$M$37="","",土方计算表002!$M$37),IF(土方计算表002!$M$37="",$M$36,$M$36+土方计算表002!$M$37))</f>
        <v>8183.631</v>
      </c>
      <c r="N37" s="58"/>
      <c r="O37" s="59" t="str">
        <f>IF($O$36="",IF(土方计算表002!$O$37="","",土方计算表002!$O$37),IF(土方计算表002!$O$37="",$O$36,$O$36+土方计算表002!$O$37))</f>
        <v/>
      </c>
      <c r="P37" s="58"/>
      <c r="Q37" s="59" t="str">
        <f>IF($Q$36="",IF(土方计算表002!$Q$37="","",土方计算表002!$Q$37),IF(土方计算表002!$Q$37="",$Q$36,$Q$36+土方计算表002!$Q$37))</f>
        <v/>
      </c>
      <c r="R37" s="59">
        <f>IF($R$36="",IF(土方计算表002!$R$37="","",土方计算表002!$R$37),IF(土方计算表002!$R$37="",$R$36,$R$36+土方计算表002!$R$37))</f>
        <v>16612.7</v>
      </c>
      <c r="S37" s="59">
        <f>IF($S$36="",IF(土方计算表002!$S$37="","",土方计算表002!$S$37),IF(土方计算表002!$S$37="",$S$36,$S$36+土方计算表002!$S$37))</f>
        <v>16612.7</v>
      </c>
      <c r="T37" s="59" t="str">
        <f>IF($T$36="",IF(土方计算表002!$T$37="","",土方计算表002!$T$37),IF(土方计算表002!$T$37="",$T$36,$T$36+土方计算表002!$T$37))</f>
        <v/>
      </c>
      <c r="U37" s="59">
        <f>IF($U$36="",IF(土方计算表002!$U$37="","",土方计算表002!$U$37),IF(土方计算表002!$U$37="",$U$36,$U$36+土方计算表002!$U$37))</f>
        <v>1668.08</v>
      </c>
      <c r="V37" s="59" t="str">
        <f>IF($V$36="",IF(土方计算表002!$V$37="","",土方计算表002!$V$37),IF(土方计算表002!$V$37="",$V$36,$V$36+土方计算表002!$V$37))</f>
        <v/>
      </c>
      <c r="W37" s="59">
        <f>IF($W$36="",IF(土方计算表002!$W$37="","",土方计算表002!$W$37),IF(土方计算表002!$W$37="",$W$36,$W$36+土方计算表002!$W$37))</f>
        <v>14944.62</v>
      </c>
      <c r="X37" s="59" t="str">
        <f>IF($X$36="",IF(土方计算表002!$X$37="","",土方计算表002!$X$37),IF(土方计算表002!$X$37="",$X$36,$X$36+土方计算表002!$X$37))</f>
        <v/>
      </c>
      <c r="Y37" s="59">
        <f>IF($Y$36="",IF(土方计算表002!$Y$37="","",土方计算表002!$Y$37),IF(土方计算表002!$Y$37="",$Y$36,$Y$36+土方计算表002!$Y$37))</f>
        <v>17427.059</v>
      </c>
      <c r="Z37" s="59">
        <f>IF($Z$36="",IF(土方计算表002!$Z$37="","",土方计算表002!$Z$37),IF(土方计算表002!$Z$37="",$Z$36,$Z$36+土方计算表002!$Z$37))</f>
        <v>8183.631</v>
      </c>
      <c r="AA37" s="60"/>
      <c r="AB37" s="58" t="str">
        <f>IF($AB$36="",IF(土方计算表002!$AB$37="","",土方计算表002!$AB$37),IF(土方计算表002!$AB$37="",$AB$36,$AB$36+土方计算表002!$AB$37))</f>
        <v/>
      </c>
      <c r="AC37" s="58" t="str">
        <f>IF($AC$36="",IF(土方计算表002!$AC$37="","",土方计算表002!$AC$37),IF(土方计算表002!$AC$37="",$AC$36,$AC$36+土方计算表002!$AC$37))</f>
        <v/>
      </c>
      <c r="AD37" s="58" t="str">
        <f>IF($AD$36="",IF(土方计算表002!$AD$37="","",土方计算表002!$AD$37),IF(土方计算表002!$AD$37="",$AD$36,$AD$36+土方计算表002!$AD$37))</f>
        <v/>
      </c>
      <c r="AE37" s="58" t="str">
        <f>IF($AE$36="",IF(土方计算表002!$AE$37="","",土方计算表002!$AE$37),IF(土方计算表002!$AE$37="",$AE$36,$AE$36+土方计算表002!$AE$37))</f>
        <v/>
      </c>
      <c r="AF37" s="58" t="str">
        <f>IF($AF$36="",IF(土方计算表002!$AF$37="","",土方计算表002!$AF$37),IF(土方计算表002!$AF$37="",$AF$36,$AF$36+土方计算表002!$AF$37))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63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64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5" orientation="landscape" horizontalDpi="600" verticalDpi="600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/>
  <dimension ref="A1:DR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A2" sqref="$A2:$XFD2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119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118</v>
      </c>
      <c r="B9" s="40">
        <v>22.752</v>
      </c>
      <c r="C9" s="40"/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120</v>
      </c>
      <c r="B10" s="47"/>
      <c r="C10" s="47">
        <v>6.818</v>
      </c>
      <c r="D10" s="47">
        <v>20</v>
      </c>
      <c r="E10" s="48">
        <v>227.52</v>
      </c>
      <c r="F10" s="49">
        <v>10</v>
      </c>
      <c r="G10" s="48">
        <v>22.752</v>
      </c>
      <c r="H10" s="49">
        <v>20</v>
      </c>
      <c r="I10" s="48">
        <v>45.504</v>
      </c>
      <c r="J10" s="49">
        <v>40</v>
      </c>
      <c r="K10" s="48">
        <v>91.008</v>
      </c>
      <c r="L10" s="49">
        <v>30</v>
      </c>
      <c r="M10" s="48">
        <v>68.256</v>
      </c>
      <c r="N10" s="49"/>
      <c r="O10" s="48"/>
      <c r="P10" s="49"/>
      <c r="Q10" s="48"/>
      <c r="R10" s="48">
        <v>68.18</v>
      </c>
      <c r="S10" s="48">
        <v>68.18</v>
      </c>
      <c r="T10" s="48"/>
      <c r="U10" s="48">
        <v>68.18</v>
      </c>
      <c r="V10" s="48"/>
      <c r="W10" s="48"/>
      <c r="X10" s="48"/>
      <c r="Y10" s="48">
        <v>91.084</v>
      </c>
      <c r="Z10" s="48">
        <v>68.256</v>
      </c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121</v>
      </c>
      <c r="B11" s="47"/>
      <c r="C11" s="47">
        <v>12.551</v>
      </c>
      <c r="D11" s="47">
        <v>20</v>
      </c>
      <c r="E11" s="48"/>
      <c r="F11" s="49">
        <v>10</v>
      </c>
      <c r="G11" s="48"/>
      <c r="H11" s="49">
        <v>20</v>
      </c>
      <c r="I11" s="48"/>
      <c r="J11" s="49">
        <v>40</v>
      </c>
      <c r="K11" s="48"/>
      <c r="L11" s="49">
        <v>30</v>
      </c>
      <c r="M11" s="48"/>
      <c r="N11" s="49"/>
      <c r="O11" s="48"/>
      <c r="P11" s="49"/>
      <c r="Q11" s="48"/>
      <c r="R11" s="48">
        <v>193.69</v>
      </c>
      <c r="S11" s="48">
        <v>193.69</v>
      </c>
      <c r="T11" s="48"/>
      <c r="U11" s="48"/>
      <c r="V11" s="48"/>
      <c r="W11" s="48">
        <v>193.69</v>
      </c>
      <c r="X11" s="48"/>
      <c r="Y11" s="48"/>
      <c r="Z11" s="48"/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122</v>
      </c>
      <c r="B12" s="47"/>
      <c r="C12" s="47">
        <v>0.707</v>
      </c>
      <c r="D12" s="47">
        <v>20</v>
      </c>
      <c r="E12" s="48"/>
      <c r="F12" s="49">
        <v>10</v>
      </c>
      <c r="G12" s="48"/>
      <c r="H12" s="49">
        <v>20</v>
      </c>
      <c r="I12" s="48"/>
      <c r="J12" s="49">
        <v>40</v>
      </c>
      <c r="K12" s="48"/>
      <c r="L12" s="49">
        <v>30</v>
      </c>
      <c r="M12" s="48"/>
      <c r="N12" s="49"/>
      <c r="O12" s="48"/>
      <c r="P12" s="49"/>
      <c r="Q12" s="48"/>
      <c r="R12" s="48">
        <v>132.58</v>
      </c>
      <c r="S12" s="48">
        <v>132.58</v>
      </c>
      <c r="T12" s="48"/>
      <c r="U12" s="48"/>
      <c r="V12" s="48"/>
      <c r="W12" s="48">
        <v>132.58</v>
      </c>
      <c r="X12" s="48"/>
      <c r="Y12" s="48"/>
      <c r="Z12" s="48"/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123</v>
      </c>
      <c r="B13" s="47">
        <v>0.637</v>
      </c>
      <c r="C13" s="47">
        <v>0.16</v>
      </c>
      <c r="D13" s="47">
        <v>20</v>
      </c>
      <c r="E13" s="48">
        <v>6.37</v>
      </c>
      <c r="F13" s="49">
        <v>10</v>
      </c>
      <c r="G13" s="48">
        <v>0.637</v>
      </c>
      <c r="H13" s="49">
        <v>20</v>
      </c>
      <c r="I13" s="48">
        <v>1.274</v>
      </c>
      <c r="J13" s="49">
        <v>40</v>
      </c>
      <c r="K13" s="48">
        <v>2.548</v>
      </c>
      <c r="L13" s="49">
        <v>30</v>
      </c>
      <c r="M13" s="48">
        <v>1.911</v>
      </c>
      <c r="N13" s="49"/>
      <c r="O13" s="48"/>
      <c r="P13" s="49"/>
      <c r="Q13" s="48"/>
      <c r="R13" s="48">
        <v>8.67</v>
      </c>
      <c r="S13" s="48">
        <v>8.67</v>
      </c>
      <c r="T13" s="48"/>
      <c r="U13" s="48">
        <v>4.459</v>
      </c>
      <c r="V13" s="48"/>
      <c r="W13" s="48">
        <v>4.211</v>
      </c>
      <c r="X13" s="48"/>
      <c r="Y13" s="48"/>
      <c r="Z13" s="48">
        <v>1.911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124</v>
      </c>
      <c r="B14" s="47"/>
      <c r="C14" s="47">
        <v>8.037</v>
      </c>
      <c r="D14" s="47">
        <v>20</v>
      </c>
      <c r="E14" s="48">
        <v>6.37</v>
      </c>
      <c r="F14" s="49">
        <v>10</v>
      </c>
      <c r="G14" s="48">
        <v>0.637</v>
      </c>
      <c r="H14" s="49">
        <v>20</v>
      </c>
      <c r="I14" s="48">
        <v>1.274</v>
      </c>
      <c r="J14" s="49">
        <v>40</v>
      </c>
      <c r="K14" s="48">
        <v>2.548</v>
      </c>
      <c r="L14" s="49">
        <v>30</v>
      </c>
      <c r="M14" s="48">
        <v>1.911</v>
      </c>
      <c r="N14" s="49"/>
      <c r="O14" s="48"/>
      <c r="P14" s="49"/>
      <c r="Q14" s="48"/>
      <c r="R14" s="48">
        <v>81.97</v>
      </c>
      <c r="S14" s="48">
        <v>81.97</v>
      </c>
      <c r="T14" s="48"/>
      <c r="U14" s="48">
        <v>4.459</v>
      </c>
      <c r="V14" s="48"/>
      <c r="W14" s="48">
        <v>77.511</v>
      </c>
      <c r="X14" s="48"/>
      <c r="Y14" s="48"/>
      <c r="Z14" s="48">
        <v>1.911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125</v>
      </c>
      <c r="B15" s="47">
        <v>24.491</v>
      </c>
      <c r="C15" s="47"/>
      <c r="D15" s="47">
        <v>20</v>
      </c>
      <c r="E15" s="48">
        <v>244.91</v>
      </c>
      <c r="F15" s="49">
        <v>10</v>
      </c>
      <c r="G15" s="48">
        <v>24.491</v>
      </c>
      <c r="H15" s="49">
        <v>20</v>
      </c>
      <c r="I15" s="48">
        <v>48.982</v>
      </c>
      <c r="J15" s="49">
        <v>40</v>
      </c>
      <c r="K15" s="48">
        <v>97.964</v>
      </c>
      <c r="L15" s="49">
        <v>30</v>
      </c>
      <c r="M15" s="48">
        <v>73.473</v>
      </c>
      <c r="N15" s="49"/>
      <c r="O15" s="48"/>
      <c r="P15" s="49"/>
      <c r="Q15" s="48"/>
      <c r="R15" s="48">
        <v>80.37</v>
      </c>
      <c r="S15" s="48">
        <v>80.37</v>
      </c>
      <c r="T15" s="48"/>
      <c r="U15" s="48">
        <v>80.37</v>
      </c>
      <c r="V15" s="48"/>
      <c r="W15" s="48"/>
      <c r="X15" s="48"/>
      <c r="Y15" s="48">
        <v>91.067</v>
      </c>
      <c r="Z15" s="48">
        <v>73.473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126</v>
      </c>
      <c r="B16" s="47">
        <v>9.786</v>
      </c>
      <c r="C16" s="47"/>
      <c r="D16" s="47">
        <v>20</v>
      </c>
      <c r="E16" s="48">
        <v>342.77</v>
      </c>
      <c r="F16" s="49">
        <v>10</v>
      </c>
      <c r="G16" s="48">
        <v>34.277</v>
      </c>
      <c r="H16" s="49">
        <v>20</v>
      </c>
      <c r="I16" s="48">
        <v>68.554</v>
      </c>
      <c r="J16" s="49">
        <v>40</v>
      </c>
      <c r="K16" s="48">
        <v>137.108</v>
      </c>
      <c r="L16" s="49">
        <v>30</v>
      </c>
      <c r="M16" s="48">
        <v>102.831</v>
      </c>
      <c r="N16" s="49"/>
      <c r="O16" s="48"/>
      <c r="P16" s="49"/>
      <c r="Q16" s="48"/>
      <c r="R16" s="48"/>
      <c r="S16" s="48"/>
      <c r="T16" s="48"/>
      <c r="U16" s="48"/>
      <c r="V16" s="48"/>
      <c r="W16" s="48"/>
      <c r="X16" s="48"/>
      <c r="Y16" s="48">
        <v>239.939</v>
      </c>
      <c r="Z16" s="48">
        <v>102.831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127</v>
      </c>
      <c r="B17" s="47">
        <v>0.111</v>
      </c>
      <c r="C17" s="47">
        <v>0.045</v>
      </c>
      <c r="D17" s="47">
        <v>20</v>
      </c>
      <c r="E17" s="48">
        <v>98.97</v>
      </c>
      <c r="F17" s="49">
        <v>10</v>
      </c>
      <c r="G17" s="48">
        <v>9.897</v>
      </c>
      <c r="H17" s="49">
        <v>20</v>
      </c>
      <c r="I17" s="48">
        <v>19.794</v>
      </c>
      <c r="J17" s="49">
        <v>40</v>
      </c>
      <c r="K17" s="48">
        <v>39.588</v>
      </c>
      <c r="L17" s="49">
        <v>30</v>
      </c>
      <c r="M17" s="48">
        <v>29.691</v>
      </c>
      <c r="N17" s="49"/>
      <c r="O17" s="48"/>
      <c r="P17" s="49"/>
      <c r="Q17" s="48"/>
      <c r="R17" s="48">
        <v>0.45</v>
      </c>
      <c r="S17" s="48">
        <v>0.45</v>
      </c>
      <c r="T17" s="48"/>
      <c r="U17" s="48">
        <v>0.45</v>
      </c>
      <c r="V17" s="48"/>
      <c r="W17" s="48"/>
      <c r="X17" s="48"/>
      <c r="Y17" s="48">
        <v>68.829</v>
      </c>
      <c r="Z17" s="48">
        <v>29.691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128</v>
      </c>
      <c r="B18" s="47"/>
      <c r="C18" s="47">
        <v>1.418</v>
      </c>
      <c r="D18" s="47">
        <v>20</v>
      </c>
      <c r="E18" s="48">
        <v>1.11</v>
      </c>
      <c r="F18" s="49">
        <v>10</v>
      </c>
      <c r="G18" s="48">
        <v>0.111</v>
      </c>
      <c r="H18" s="49">
        <v>20</v>
      </c>
      <c r="I18" s="48">
        <v>0.222</v>
      </c>
      <c r="J18" s="49">
        <v>40</v>
      </c>
      <c r="K18" s="48">
        <v>0.444</v>
      </c>
      <c r="L18" s="49">
        <v>30</v>
      </c>
      <c r="M18" s="48">
        <v>0.333</v>
      </c>
      <c r="N18" s="49"/>
      <c r="O18" s="48"/>
      <c r="P18" s="49"/>
      <c r="Q18" s="48"/>
      <c r="R18" s="48">
        <v>14.63</v>
      </c>
      <c r="S18" s="48">
        <v>14.63</v>
      </c>
      <c r="T18" s="48"/>
      <c r="U18" s="48">
        <v>0.777</v>
      </c>
      <c r="V18" s="48"/>
      <c r="W18" s="48">
        <v>13.853</v>
      </c>
      <c r="X18" s="48"/>
      <c r="Y18" s="48"/>
      <c r="Z18" s="48">
        <v>0.333</v>
      </c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129</v>
      </c>
      <c r="B19" s="47">
        <v>0.364</v>
      </c>
      <c r="C19" s="47">
        <v>0.039</v>
      </c>
      <c r="D19" s="47">
        <v>20</v>
      </c>
      <c r="E19" s="48">
        <v>3.64</v>
      </c>
      <c r="F19" s="49">
        <v>10</v>
      </c>
      <c r="G19" s="48">
        <v>0.364</v>
      </c>
      <c r="H19" s="49">
        <v>20</v>
      </c>
      <c r="I19" s="48">
        <v>0.728</v>
      </c>
      <c r="J19" s="49">
        <v>40</v>
      </c>
      <c r="K19" s="48">
        <v>1.456</v>
      </c>
      <c r="L19" s="49">
        <v>30</v>
      </c>
      <c r="M19" s="48">
        <v>1.092</v>
      </c>
      <c r="N19" s="49"/>
      <c r="O19" s="48"/>
      <c r="P19" s="49"/>
      <c r="Q19" s="48"/>
      <c r="R19" s="48">
        <v>14.57</v>
      </c>
      <c r="S19" s="48">
        <v>14.57</v>
      </c>
      <c r="T19" s="48"/>
      <c r="U19" s="48">
        <v>2.548</v>
      </c>
      <c r="V19" s="48"/>
      <c r="W19" s="48">
        <v>12.022</v>
      </c>
      <c r="X19" s="48"/>
      <c r="Y19" s="48"/>
      <c r="Z19" s="48">
        <v>1.092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130</v>
      </c>
      <c r="B20" s="47">
        <v>2.136</v>
      </c>
      <c r="C20" s="47"/>
      <c r="D20" s="47">
        <v>20</v>
      </c>
      <c r="E20" s="48">
        <v>25</v>
      </c>
      <c r="F20" s="49">
        <v>10</v>
      </c>
      <c r="G20" s="48">
        <v>2.5</v>
      </c>
      <c r="H20" s="49">
        <v>20</v>
      </c>
      <c r="I20" s="48">
        <v>5</v>
      </c>
      <c r="J20" s="49">
        <v>40</v>
      </c>
      <c r="K20" s="48">
        <v>10</v>
      </c>
      <c r="L20" s="49">
        <v>30</v>
      </c>
      <c r="M20" s="48">
        <v>7.5</v>
      </c>
      <c r="N20" s="49"/>
      <c r="O20" s="48"/>
      <c r="P20" s="49"/>
      <c r="Q20" s="48"/>
      <c r="R20" s="48">
        <v>0.39</v>
      </c>
      <c r="S20" s="48">
        <v>0.39</v>
      </c>
      <c r="T20" s="48"/>
      <c r="U20" s="48">
        <v>0.39</v>
      </c>
      <c r="V20" s="48"/>
      <c r="W20" s="48"/>
      <c r="X20" s="48"/>
      <c r="Y20" s="48">
        <v>17.11</v>
      </c>
      <c r="Z20" s="48">
        <v>7.5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131</v>
      </c>
      <c r="B21" s="47">
        <v>3.832</v>
      </c>
      <c r="C21" s="47"/>
      <c r="D21" s="47">
        <v>20</v>
      </c>
      <c r="E21" s="48">
        <v>59.68</v>
      </c>
      <c r="F21" s="49">
        <v>10</v>
      </c>
      <c r="G21" s="48">
        <v>5.968</v>
      </c>
      <c r="H21" s="49">
        <v>20</v>
      </c>
      <c r="I21" s="48">
        <v>11.936</v>
      </c>
      <c r="J21" s="49">
        <v>40</v>
      </c>
      <c r="K21" s="48">
        <v>23.872</v>
      </c>
      <c r="L21" s="49">
        <v>30</v>
      </c>
      <c r="M21" s="48">
        <v>17.904</v>
      </c>
      <c r="N21" s="49"/>
      <c r="O21" s="48"/>
      <c r="P21" s="49"/>
      <c r="Q21" s="48"/>
      <c r="R21" s="48"/>
      <c r="S21" s="48"/>
      <c r="T21" s="48"/>
      <c r="U21" s="48"/>
      <c r="V21" s="48"/>
      <c r="W21" s="48"/>
      <c r="X21" s="48"/>
      <c r="Y21" s="48">
        <v>41.776</v>
      </c>
      <c r="Z21" s="48">
        <v>17.904</v>
      </c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132</v>
      </c>
      <c r="B22" s="47">
        <v>5.886</v>
      </c>
      <c r="C22" s="47"/>
      <c r="D22" s="47">
        <v>20</v>
      </c>
      <c r="E22" s="48">
        <v>97.18</v>
      </c>
      <c r="F22" s="49">
        <v>10</v>
      </c>
      <c r="G22" s="48">
        <v>9.718</v>
      </c>
      <c r="H22" s="49">
        <v>20</v>
      </c>
      <c r="I22" s="48">
        <v>19.436</v>
      </c>
      <c r="J22" s="49">
        <v>40</v>
      </c>
      <c r="K22" s="48">
        <v>38.872</v>
      </c>
      <c r="L22" s="49">
        <v>30</v>
      </c>
      <c r="M22" s="48">
        <v>29.154</v>
      </c>
      <c r="N22" s="49"/>
      <c r="O22" s="48"/>
      <c r="P22" s="49"/>
      <c r="Q22" s="48"/>
      <c r="R22" s="48"/>
      <c r="S22" s="48"/>
      <c r="T22" s="48"/>
      <c r="U22" s="48"/>
      <c r="V22" s="48"/>
      <c r="W22" s="48"/>
      <c r="X22" s="48"/>
      <c r="Y22" s="48">
        <v>68.026</v>
      </c>
      <c r="Z22" s="48">
        <v>29.154</v>
      </c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133</v>
      </c>
      <c r="B23" s="47">
        <v>7.42</v>
      </c>
      <c r="C23" s="47"/>
      <c r="D23" s="47">
        <v>20</v>
      </c>
      <c r="E23" s="48">
        <v>133.06</v>
      </c>
      <c r="F23" s="49">
        <v>10</v>
      </c>
      <c r="G23" s="48">
        <v>13.306</v>
      </c>
      <c r="H23" s="49">
        <v>20</v>
      </c>
      <c r="I23" s="48">
        <v>26.612</v>
      </c>
      <c r="J23" s="49">
        <v>40</v>
      </c>
      <c r="K23" s="48">
        <v>53.224</v>
      </c>
      <c r="L23" s="49">
        <v>30</v>
      </c>
      <c r="M23" s="48">
        <v>39.918</v>
      </c>
      <c r="N23" s="49"/>
      <c r="O23" s="48"/>
      <c r="P23" s="49"/>
      <c r="Q23" s="48"/>
      <c r="R23" s="48"/>
      <c r="S23" s="48"/>
      <c r="T23" s="48"/>
      <c r="U23" s="48"/>
      <c r="V23" s="48"/>
      <c r="W23" s="48"/>
      <c r="X23" s="48"/>
      <c r="Y23" s="48">
        <v>93.142</v>
      </c>
      <c r="Z23" s="48">
        <v>39.918</v>
      </c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134</v>
      </c>
      <c r="B24" s="47"/>
      <c r="C24" s="47">
        <v>8.046</v>
      </c>
      <c r="D24" s="47">
        <v>20</v>
      </c>
      <c r="E24" s="48">
        <v>74.2</v>
      </c>
      <c r="F24" s="49">
        <v>10</v>
      </c>
      <c r="G24" s="48">
        <v>7.42</v>
      </c>
      <c r="H24" s="49">
        <v>20</v>
      </c>
      <c r="I24" s="48">
        <v>14.84</v>
      </c>
      <c r="J24" s="49">
        <v>40</v>
      </c>
      <c r="K24" s="48">
        <v>29.68</v>
      </c>
      <c r="L24" s="49">
        <v>30</v>
      </c>
      <c r="M24" s="48">
        <v>22.26</v>
      </c>
      <c r="N24" s="49"/>
      <c r="O24" s="48"/>
      <c r="P24" s="49"/>
      <c r="Q24" s="48"/>
      <c r="R24" s="48">
        <v>80.46</v>
      </c>
      <c r="S24" s="48">
        <v>80.46</v>
      </c>
      <c r="T24" s="48"/>
      <c r="U24" s="48">
        <v>51.94</v>
      </c>
      <c r="V24" s="48"/>
      <c r="W24" s="48">
        <v>28.52</v>
      </c>
      <c r="X24" s="48"/>
      <c r="Y24" s="48"/>
      <c r="Z24" s="48">
        <v>22.26</v>
      </c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135</v>
      </c>
      <c r="B25" s="47">
        <v>0.116</v>
      </c>
      <c r="C25" s="47">
        <v>0.856</v>
      </c>
      <c r="D25" s="47">
        <v>20</v>
      </c>
      <c r="E25" s="48">
        <v>1.16</v>
      </c>
      <c r="F25" s="49">
        <v>10</v>
      </c>
      <c r="G25" s="48">
        <v>0.116</v>
      </c>
      <c r="H25" s="49">
        <v>20</v>
      </c>
      <c r="I25" s="48">
        <v>0.232</v>
      </c>
      <c r="J25" s="49">
        <v>40</v>
      </c>
      <c r="K25" s="48">
        <v>0.464</v>
      </c>
      <c r="L25" s="49">
        <v>30</v>
      </c>
      <c r="M25" s="48">
        <v>0.348</v>
      </c>
      <c r="N25" s="49"/>
      <c r="O25" s="48"/>
      <c r="P25" s="49"/>
      <c r="Q25" s="48"/>
      <c r="R25" s="48">
        <v>89.02</v>
      </c>
      <c r="S25" s="48">
        <v>89.02</v>
      </c>
      <c r="T25" s="48"/>
      <c r="U25" s="48">
        <v>0.812</v>
      </c>
      <c r="V25" s="48"/>
      <c r="W25" s="48">
        <v>88.208</v>
      </c>
      <c r="X25" s="48"/>
      <c r="Y25" s="48"/>
      <c r="Z25" s="48">
        <v>0.348</v>
      </c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136</v>
      </c>
      <c r="B26" s="47">
        <v>53.561</v>
      </c>
      <c r="C26" s="47"/>
      <c r="D26" s="47">
        <v>20</v>
      </c>
      <c r="E26" s="48">
        <v>536.77</v>
      </c>
      <c r="F26" s="49">
        <v>10</v>
      </c>
      <c r="G26" s="48">
        <v>53.677</v>
      </c>
      <c r="H26" s="49">
        <v>20</v>
      </c>
      <c r="I26" s="48">
        <v>107.354</v>
      </c>
      <c r="J26" s="49">
        <v>40</v>
      </c>
      <c r="K26" s="48">
        <v>214.708</v>
      </c>
      <c r="L26" s="49">
        <v>30</v>
      </c>
      <c r="M26" s="48">
        <v>161.031</v>
      </c>
      <c r="N26" s="49"/>
      <c r="O26" s="48"/>
      <c r="P26" s="49"/>
      <c r="Q26" s="48"/>
      <c r="R26" s="48">
        <v>8.56</v>
      </c>
      <c r="S26" s="48">
        <v>8.56</v>
      </c>
      <c r="T26" s="48"/>
      <c r="U26" s="48">
        <v>8.56</v>
      </c>
      <c r="V26" s="48"/>
      <c r="W26" s="48"/>
      <c r="X26" s="48"/>
      <c r="Y26" s="48">
        <v>367.179</v>
      </c>
      <c r="Z26" s="48">
        <v>161.031</v>
      </c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 t="s">
        <v>137</v>
      </c>
      <c r="B27" s="47">
        <v>56.892</v>
      </c>
      <c r="C27" s="47"/>
      <c r="D27" s="47">
        <v>20</v>
      </c>
      <c r="E27" s="48">
        <v>1104.53</v>
      </c>
      <c r="F27" s="49">
        <v>10</v>
      </c>
      <c r="G27" s="48">
        <v>110.453</v>
      </c>
      <c r="H27" s="49">
        <v>20</v>
      </c>
      <c r="I27" s="48">
        <v>220.906</v>
      </c>
      <c r="J27" s="49">
        <v>40</v>
      </c>
      <c r="K27" s="48">
        <v>441.812</v>
      </c>
      <c r="L27" s="49">
        <v>30</v>
      </c>
      <c r="M27" s="48">
        <v>331.359</v>
      </c>
      <c r="N27" s="49"/>
      <c r="O27" s="48"/>
      <c r="P27" s="49"/>
      <c r="Q27" s="48"/>
      <c r="R27" s="48"/>
      <c r="S27" s="48"/>
      <c r="T27" s="48"/>
      <c r="U27" s="48"/>
      <c r="V27" s="48"/>
      <c r="W27" s="48"/>
      <c r="X27" s="48"/>
      <c r="Y27" s="48">
        <v>773.171</v>
      </c>
      <c r="Z27" s="48">
        <v>331.359</v>
      </c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 t="s">
        <v>138</v>
      </c>
      <c r="B28" s="47">
        <v>5.938</v>
      </c>
      <c r="C28" s="47">
        <v>2.203</v>
      </c>
      <c r="D28" s="47">
        <v>20</v>
      </c>
      <c r="E28" s="48">
        <v>628.3</v>
      </c>
      <c r="F28" s="49">
        <v>10</v>
      </c>
      <c r="G28" s="48">
        <v>62.83</v>
      </c>
      <c r="H28" s="49">
        <v>20</v>
      </c>
      <c r="I28" s="48">
        <v>125.66</v>
      </c>
      <c r="J28" s="49">
        <v>40</v>
      </c>
      <c r="K28" s="48">
        <v>251.32</v>
      </c>
      <c r="L28" s="49">
        <v>30</v>
      </c>
      <c r="M28" s="48">
        <v>188.49</v>
      </c>
      <c r="N28" s="49"/>
      <c r="O28" s="48"/>
      <c r="P28" s="49"/>
      <c r="Q28" s="48"/>
      <c r="R28" s="48">
        <v>22.03</v>
      </c>
      <c r="S28" s="48">
        <v>22.03</v>
      </c>
      <c r="T28" s="48"/>
      <c r="U28" s="48">
        <v>22.03</v>
      </c>
      <c r="V28" s="48"/>
      <c r="W28" s="48"/>
      <c r="X28" s="48"/>
      <c r="Y28" s="48">
        <v>417.78</v>
      </c>
      <c r="Z28" s="48">
        <v>188.49</v>
      </c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 t="s">
        <v>139</v>
      </c>
      <c r="B29" s="47">
        <v>0.731</v>
      </c>
      <c r="C29" s="47">
        <v>3.121</v>
      </c>
      <c r="D29" s="47">
        <v>20</v>
      </c>
      <c r="E29" s="48">
        <v>66.69</v>
      </c>
      <c r="F29" s="49">
        <v>10</v>
      </c>
      <c r="G29" s="48">
        <v>6.669</v>
      </c>
      <c r="H29" s="49">
        <v>20</v>
      </c>
      <c r="I29" s="48">
        <v>13.338</v>
      </c>
      <c r="J29" s="49">
        <v>40</v>
      </c>
      <c r="K29" s="48">
        <v>26.676</v>
      </c>
      <c r="L29" s="49">
        <v>30</v>
      </c>
      <c r="M29" s="48">
        <v>20.007</v>
      </c>
      <c r="N29" s="49"/>
      <c r="O29" s="48"/>
      <c r="P29" s="49"/>
      <c r="Q29" s="48"/>
      <c r="R29" s="48">
        <v>53.24</v>
      </c>
      <c r="S29" s="48">
        <v>53.24</v>
      </c>
      <c r="T29" s="48"/>
      <c r="U29" s="48">
        <v>46.683</v>
      </c>
      <c r="V29" s="48"/>
      <c r="W29" s="48">
        <v>6.557</v>
      </c>
      <c r="X29" s="48"/>
      <c r="Y29" s="48"/>
      <c r="Z29" s="48">
        <v>20.007</v>
      </c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 t="s">
        <v>140</v>
      </c>
      <c r="B30" s="47">
        <v>9.695</v>
      </c>
      <c r="C30" s="47">
        <v>0.065</v>
      </c>
      <c r="D30" s="47">
        <v>20</v>
      </c>
      <c r="E30" s="48">
        <v>104.26</v>
      </c>
      <c r="F30" s="49">
        <v>10</v>
      </c>
      <c r="G30" s="48">
        <v>10.426</v>
      </c>
      <c r="H30" s="49">
        <v>20</v>
      </c>
      <c r="I30" s="48">
        <v>20.852</v>
      </c>
      <c r="J30" s="49">
        <v>40</v>
      </c>
      <c r="K30" s="48">
        <v>41.704</v>
      </c>
      <c r="L30" s="49">
        <v>30</v>
      </c>
      <c r="M30" s="48">
        <v>31.278</v>
      </c>
      <c r="N30" s="49"/>
      <c r="O30" s="48"/>
      <c r="P30" s="49"/>
      <c r="Q30" s="48"/>
      <c r="R30" s="48">
        <v>31.86</v>
      </c>
      <c r="S30" s="48">
        <v>31.86</v>
      </c>
      <c r="T30" s="48"/>
      <c r="U30" s="48">
        <v>31.86</v>
      </c>
      <c r="V30" s="48"/>
      <c r="W30" s="48"/>
      <c r="X30" s="48"/>
      <c r="Y30" s="48">
        <v>41.122</v>
      </c>
      <c r="Z30" s="48">
        <v>31.278</v>
      </c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 t="s">
        <v>141</v>
      </c>
      <c r="B31" s="47">
        <v>15.93</v>
      </c>
      <c r="C31" s="47"/>
      <c r="D31" s="47">
        <v>20</v>
      </c>
      <c r="E31" s="48">
        <v>256.25</v>
      </c>
      <c r="F31" s="49">
        <v>10</v>
      </c>
      <c r="G31" s="48">
        <v>25.625</v>
      </c>
      <c r="H31" s="49">
        <v>20</v>
      </c>
      <c r="I31" s="48">
        <v>51.25</v>
      </c>
      <c r="J31" s="49">
        <v>40</v>
      </c>
      <c r="K31" s="48">
        <v>102.5</v>
      </c>
      <c r="L31" s="49">
        <v>30</v>
      </c>
      <c r="M31" s="48">
        <v>76.875</v>
      </c>
      <c r="N31" s="49"/>
      <c r="O31" s="48"/>
      <c r="P31" s="49"/>
      <c r="Q31" s="48"/>
      <c r="R31" s="48">
        <v>0.65</v>
      </c>
      <c r="S31" s="48">
        <v>0.65</v>
      </c>
      <c r="T31" s="48"/>
      <c r="U31" s="48">
        <v>0.65</v>
      </c>
      <c r="V31" s="48"/>
      <c r="W31" s="48"/>
      <c r="X31" s="48"/>
      <c r="Y31" s="48">
        <v>178.725</v>
      </c>
      <c r="Z31" s="48">
        <v>76.875</v>
      </c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 t="s">
        <v>142</v>
      </c>
      <c r="B32" s="47">
        <v>47.374</v>
      </c>
      <c r="C32" s="47"/>
      <c r="D32" s="47">
        <v>20</v>
      </c>
      <c r="E32" s="48">
        <v>633.04</v>
      </c>
      <c r="F32" s="49">
        <v>10</v>
      </c>
      <c r="G32" s="48">
        <v>63.304</v>
      </c>
      <c r="H32" s="49">
        <v>20</v>
      </c>
      <c r="I32" s="48">
        <v>126.608</v>
      </c>
      <c r="J32" s="49">
        <v>40</v>
      </c>
      <c r="K32" s="48">
        <v>253.216</v>
      </c>
      <c r="L32" s="49">
        <v>30</v>
      </c>
      <c r="M32" s="48">
        <v>189.912</v>
      </c>
      <c r="N32" s="49"/>
      <c r="O32" s="48"/>
      <c r="P32" s="49"/>
      <c r="Q32" s="48"/>
      <c r="R32" s="48"/>
      <c r="S32" s="48"/>
      <c r="T32" s="48"/>
      <c r="U32" s="48"/>
      <c r="V32" s="48"/>
      <c r="W32" s="48"/>
      <c r="X32" s="48"/>
      <c r="Y32" s="48">
        <v>443.128</v>
      </c>
      <c r="Z32" s="48">
        <v>189.912</v>
      </c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 t="s">
        <v>143</v>
      </c>
      <c r="B33" s="47">
        <v>61.605</v>
      </c>
      <c r="C33" s="47"/>
      <c r="D33" s="47">
        <v>20</v>
      </c>
      <c r="E33" s="48">
        <v>1089.79</v>
      </c>
      <c r="F33" s="49">
        <v>10</v>
      </c>
      <c r="G33" s="48">
        <v>108.979</v>
      </c>
      <c r="H33" s="49">
        <v>20</v>
      </c>
      <c r="I33" s="48">
        <v>217.958</v>
      </c>
      <c r="J33" s="49">
        <v>40</v>
      </c>
      <c r="K33" s="48">
        <v>435.916</v>
      </c>
      <c r="L33" s="49">
        <v>30</v>
      </c>
      <c r="M33" s="48">
        <v>326.937</v>
      </c>
      <c r="N33" s="49"/>
      <c r="O33" s="48"/>
      <c r="P33" s="49"/>
      <c r="Q33" s="48"/>
      <c r="R33" s="48"/>
      <c r="S33" s="48"/>
      <c r="T33" s="48"/>
      <c r="U33" s="48"/>
      <c r="V33" s="48"/>
      <c r="W33" s="48"/>
      <c r="X33" s="48"/>
      <c r="Y33" s="48">
        <v>762.853</v>
      </c>
      <c r="Z33" s="48">
        <v>326.937</v>
      </c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 t="s">
        <v>144</v>
      </c>
      <c r="B34" s="47">
        <v>63.242</v>
      </c>
      <c r="C34" s="47"/>
      <c r="D34" s="47">
        <v>20</v>
      </c>
      <c r="E34" s="48">
        <v>1248.47</v>
      </c>
      <c r="F34" s="49">
        <v>10</v>
      </c>
      <c r="G34" s="48">
        <v>124.847</v>
      </c>
      <c r="H34" s="49">
        <v>20</v>
      </c>
      <c r="I34" s="48">
        <v>249.694</v>
      </c>
      <c r="J34" s="49">
        <v>40</v>
      </c>
      <c r="K34" s="48">
        <v>499.388</v>
      </c>
      <c r="L34" s="49">
        <v>30</v>
      </c>
      <c r="M34" s="48">
        <v>374.541</v>
      </c>
      <c r="N34" s="49"/>
      <c r="O34" s="48"/>
      <c r="P34" s="49"/>
      <c r="Q34" s="48"/>
      <c r="R34" s="48"/>
      <c r="S34" s="48"/>
      <c r="T34" s="48"/>
      <c r="U34" s="48"/>
      <c r="V34" s="48"/>
      <c r="W34" s="48"/>
      <c r="X34" s="48"/>
      <c r="Y34" s="48">
        <v>873.929</v>
      </c>
      <c r="Z34" s="48">
        <v>374.541</v>
      </c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 t="s">
        <v>145</v>
      </c>
      <c r="B35" s="47">
        <v>64.969</v>
      </c>
      <c r="C35" s="47"/>
      <c r="D35" s="47">
        <v>20</v>
      </c>
      <c r="E35" s="48">
        <v>1282.11</v>
      </c>
      <c r="F35" s="49">
        <v>10</v>
      </c>
      <c r="G35" s="48">
        <v>128.211</v>
      </c>
      <c r="H35" s="49">
        <v>20</v>
      </c>
      <c r="I35" s="48">
        <v>256.422</v>
      </c>
      <c r="J35" s="49">
        <v>40</v>
      </c>
      <c r="K35" s="48">
        <v>512.844</v>
      </c>
      <c r="L35" s="49">
        <v>30</v>
      </c>
      <c r="M35" s="48">
        <v>384.633</v>
      </c>
      <c r="N35" s="49"/>
      <c r="O35" s="48"/>
      <c r="P35" s="49"/>
      <c r="Q35" s="48"/>
      <c r="R35" s="48"/>
      <c r="S35" s="48"/>
      <c r="T35" s="48"/>
      <c r="U35" s="48"/>
      <c r="V35" s="48"/>
      <c r="W35" s="48"/>
      <c r="X35" s="48"/>
      <c r="Y35" s="48">
        <v>897.477</v>
      </c>
      <c r="Z35" s="48">
        <v>384.633</v>
      </c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61</v>
      </c>
      <c r="B36" s="54"/>
      <c r="C36" s="54"/>
      <c r="D36" s="54"/>
      <c r="E36" s="55">
        <f t="shared" ref="E36:I36" si="0">IF(SUM(E9:E35)=0,"",SUM(E9:E35))</f>
        <v>8272.15</v>
      </c>
      <c r="F36" s="54"/>
      <c r="G36" s="55">
        <f t="shared" si="0"/>
        <v>827.215</v>
      </c>
      <c r="H36" s="54"/>
      <c r="I36" s="55">
        <f t="shared" si="0"/>
        <v>1654.43</v>
      </c>
      <c r="J36" s="54"/>
      <c r="K36" s="55">
        <f t="shared" ref="K36:O36" si="1">IF(SUM(K9:K35)=0,"",SUM(K9:K35))</f>
        <v>3308.86</v>
      </c>
      <c r="L36" s="54"/>
      <c r="M36" s="55">
        <f t="shared" si="1"/>
        <v>2481.645</v>
      </c>
      <c r="N36" s="54"/>
      <c r="O36" s="55" t="str">
        <f t="shared" si="1"/>
        <v/>
      </c>
      <c r="P36" s="54"/>
      <c r="Q36" s="55" t="str">
        <f t="shared" ref="Q36:Z36" si="2">IF(SUM(Q9:Q35)=0,"",SUM(Q9:Q35))</f>
        <v/>
      </c>
      <c r="R36" s="55">
        <f t="shared" si="2"/>
        <v>881.32</v>
      </c>
      <c r="S36" s="55">
        <f t="shared" si="2"/>
        <v>881.32</v>
      </c>
      <c r="T36" s="55" t="str">
        <f t="shared" si="2"/>
        <v/>
      </c>
      <c r="U36" s="55">
        <f t="shared" si="2"/>
        <v>324.168</v>
      </c>
      <c r="V36" s="55" t="str">
        <f t="shared" si="2"/>
        <v/>
      </c>
      <c r="W36" s="55">
        <f t="shared" si="2"/>
        <v>557.152</v>
      </c>
      <c r="X36" s="55" t="str">
        <f t="shared" si="2"/>
        <v/>
      </c>
      <c r="Y36" s="55">
        <f t="shared" si="2"/>
        <v>5466.337</v>
      </c>
      <c r="Z36" s="55">
        <f t="shared" si="2"/>
        <v>2481.645</v>
      </c>
      <c r="AA36" s="54"/>
      <c r="AB36" s="54" t="str">
        <f t="shared" ref="AB36:AE36" si="3">IF(SUM(AB9:AB35)=0,"",SUM(AB9:AB35))</f>
        <v/>
      </c>
      <c r="AC36" s="54" t="str">
        <f t="shared" si="3"/>
        <v/>
      </c>
      <c r="AD36" s="54" t="str">
        <f t="shared" si="3"/>
        <v/>
      </c>
      <c r="AE36" s="54" t="str">
        <f t="shared" si="3"/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62</v>
      </c>
      <c r="B37" s="58"/>
      <c r="C37" s="58"/>
      <c r="D37" s="58"/>
      <c r="E37" s="59">
        <f>IF($E$36="",IF(土方计算表003!$E$37="","",土方计算表003!$E$37),IF(土方计算表003!$E$37="",$E$36,$E$36+土方计算表003!$E$37))</f>
        <v>35550.92</v>
      </c>
      <c r="F37" s="58"/>
      <c r="G37" s="59">
        <f>IF($G$36="",IF(土方计算表003!$G$37="","",土方计算表003!$G$37),IF(土方计算表003!$G$37="",$G$36,$G$36+土方计算表003!$G$37))</f>
        <v>3555.092</v>
      </c>
      <c r="H37" s="58"/>
      <c r="I37" s="59">
        <f>IF($I$36="",IF(土方计算表003!$I$37="","",土方计算表003!$I$37),IF(土方计算表003!$I$37="",$I$36,$I$36+土方计算表003!$I$37))</f>
        <v>7110.184</v>
      </c>
      <c r="J37" s="58"/>
      <c r="K37" s="59">
        <f>IF($K$36="",IF(土方计算表003!$K$37="","",土方计算表003!$K$37),IF(土方计算表003!$K$37="",$K$36,$K$36+土方计算表003!$K$37))</f>
        <v>14220.368</v>
      </c>
      <c r="L37" s="58"/>
      <c r="M37" s="59">
        <f>IF($M$36="",IF(土方计算表003!$M$37="","",土方计算表003!$M$37),IF(土方计算表003!$M$37="",$M$36,$M$36+土方计算表003!$M$37))</f>
        <v>10665.276</v>
      </c>
      <c r="N37" s="58"/>
      <c r="O37" s="59" t="str">
        <f>IF($O$36="",IF(土方计算表003!$O$37="","",土方计算表003!$O$37),IF(土方计算表003!$O$37="",$O$36,$O$36+土方计算表003!$O$37))</f>
        <v/>
      </c>
      <c r="P37" s="58"/>
      <c r="Q37" s="59" t="str">
        <f>IF($Q$36="",IF(土方计算表003!$Q$37="","",土方计算表003!$Q$37),IF(土方计算表003!$Q$37="",$Q$36,$Q$36+土方计算表003!$Q$37))</f>
        <v/>
      </c>
      <c r="R37" s="59">
        <f>IF($R$36="",IF(土方计算表003!$R$37="","",土方计算表003!$R$37),IF(土方计算表003!$R$37="",$R$36,$R$36+土方计算表003!$R$37))</f>
        <v>17494.02</v>
      </c>
      <c r="S37" s="59">
        <f>IF($S$36="",IF(土方计算表003!$S$37="","",土方计算表003!$S$37),IF(土方计算表003!$S$37="",$S$36,$S$36+土方计算表003!$S$37))</f>
        <v>17494.02</v>
      </c>
      <c r="T37" s="59" t="str">
        <f>IF($T$36="",IF(土方计算表003!$T$37="","",土方计算表003!$T$37),IF(土方计算表003!$T$37="",$T$36,$T$36+土方计算表003!$T$37))</f>
        <v/>
      </c>
      <c r="U37" s="59">
        <f>IF($U$36="",IF(土方计算表003!$U$37="","",土方计算表003!$U$37),IF(土方计算表003!$U$37="",$U$36,$U$36+土方计算表003!$U$37))</f>
        <v>1992.248</v>
      </c>
      <c r="V37" s="59" t="str">
        <f>IF($V$36="",IF(土方计算表003!$V$37="","",土方计算表003!$V$37),IF(土方计算表003!$V$37="",$V$36,$V$36+土方计算表003!$V$37))</f>
        <v/>
      </c>
      <c r="W37" s="59">
        <f>IF($W$36="",IF(土方计算表003!$W$37="","",土方计算表003!$W$37),IF(土方计算表003!$W$37="",$W$36,$W$36+土方计算表003!$W$37))</f>
        <v>15501.772</v>
      </c>
      <c r="X37" s="59" t="str">
        <f>IF($X$36="",IF(土方计算表003!$X$37="","",土方计算表003!$X$37),IF(土方计算表003!$X$37="",$X$36,$X$36+土方计算表003!$X$37))</f>
        <v/>
      </c>
      <c r="Y37" s="59">
        <f>IF($Y$36="",IF(土方计算表003!$Y$37="","",土方计算表003!$Y$37),IF(土方计算表003!$Y$37="",$Y$36,$Y$36+土方计算表003!$Y$37))</f>
        <v>22893.396</v>
      </c>
      <c r="Z37" s="59">
        <f>IF($Z$36="",IF(土方计算表003!$Z$37="","",土方计算表003!$Z$37),IF(土方计算表003!$Z$37="",$Z$36,$Z$36+土方计算表003!$Z$37))</f>
        <v>10665.276</v>
      </c>
      <c r="AA37" s="60"/>
      <c r="AB37" s="58" t="str">
        <f>IF($AB$36="",IF(土方计算表003!$AB$37="","",土方计算表003!$AB$37),IF(土方计算表003!$AB$37="",$AB$36,$AB$36+土方计算表003!$AB$37))</f>
        <v/>
      </c>
      <c r="AC37" s="58" t="str">
        <f>IF($AC$36="",IF(土方计算表003!$AC$37="","",土方计算表003!$AC$37),IF(土方计算表003!$AC$37="",$AC$36,$AC$36+土方计算表003!$AC$37))</f>
        <v/>
      </c>
      <c r="AD37" s="58" t="str">
        <f>IF($AD$36="",IF(土方计算表003!$AD$37="","",土方计算表003!$AD$37),IF(土方计算表003!$AD$37="",$AD$36,$AD$36+土方计算表003!$AD$37))</f>
        <v/>
      </c>
      <c r="AE37" s="58" t="str">
        <f>IF($AE$36="",IF(土方计算表003!$AE$37="","",土方计算表003!$AE$37),IF(土方计算表003!$AE$37="",$AE$36,$AE$36+土方计算表003!$AE$37))</f>
        <v/>
      </c>
      <c r="AF37" s="58" t="str">
        <f>IF($AF$36="",IF(土方计算表003!$AF$37="","",土方计算表003!$AF$37),IF(土方计算表003!$AF$37="",$AF$36,$AF$36+土方计算表003!$AF$37))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63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64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5" orientation="landscape" horizontalDpi="600" verticalDpi="600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5"/>
  <dimension ref="A1:DR38"/>
  <sheetViews>
    <sheetView tabSelected="1"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U13" sqref="U13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 spans="1:122">
      <c r="A1" s="4" t="s">
        <v>0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  <c r="U1" s="4"/>
      <c r="V1" s="4"/>
      <c r="W1" s="4"/>
      <c r="X1" s="4"/>
      <c r="Y1" s="4"/>
      <c r="Z1" s="4"/>
      <c r="AA1" s="4"/>
      <c r="AB1" s="4"/>
      <c r="AC1" s="4"/>
      <c r="AD1" s="4"/>
      <c r="AE1" s="4"/>
      <c r="AF1" s="4"/>
      <c r="AG1" s="5"/>
      <c r="AH1" s="5"/>
      <c r="AI1" s="5"/>
    </row>
    <row r="2" s="1" customFormat="1" spans="1:122">
      <c r="A2" s="6"/>
      <c r="B2" s="6"/>
      <c r="C2" s="6"/>
      <c r="D2" s="7"/>
      <c r="E2" s="6"/>
      <c r="F2" s="6"/>
      <c r="G2" s="6"/>
      <c r="H2" s="6"/>
      <c r="I2" s="6"/>
      <c r="J2" s="6"/>
      <c r="K2" s="6"/>
      <c r="L2" s="6"/>
      <c r="M2" s="6"/>
      <c r="N2" s="6"/>
      <c r="O2" s="6"/>
      <c r="P2" s="6"/>
      <c r="Q2" s="6"/>
      <c r="R2" s="6"/>
      <c r="S2" s="6"/>
      <c r="T2" s="6"/>
      <c r="U2" s="6"/>
      <c r="V2" s="6"/>
      <c r="W2" s="6"/>
      <c r="X2" s="6"/>
      <c r="Y2" s="6"/>
      <c r="Z2" s="6"/>
      <c r="AA2" s="8" t="s">
        <v>1</v>
      </c>
      <c r="AB2" s="8"/>
      <c r="AC2" s="8"/>
      <c r="AD2" s="8"/>
      <c r="AE2" s="8"/>
      <c r="AF2" s="8"/>
    </row>
    <row r="3" s="2" customFormat="1" ht="15" spans="1:122">
      <c r="A3" s="9" t="s">
        <v>2</v>
      </c>
      <c r="B3" s="9"/>
      <c r="C3" s="9"/>
      <c r="D3" s="9"/>
      <c r="E3" s="9"/>
      <c r="F3" s="9"/>
      <c r="G3" s="9"/>
      <c r="H3" s="9"/>
      <c r="I3" s="9"/>
      <c r="J3" s="9"/>
      <c r="K3" s="9"/>
      <c r="L3" s="9"/>
      <c r="M3" s="9"/>
      <c r="N3" s="9"/>
      <c r="O3" s="9"/>
      <c r="P3" s="9"/>
      <c r="Q3" s="9"/>
      <c r="R3" s="9"/>
      <c r="S3" s="10"/>
      <c r="T3" s="10"/>
      <c r="U3" s="10"/>
      <c r="V3" s="10"/>
      <c r="W3" s="10"/>
      <c r="X3" s="10"/>
      <c r="Y3" s="10"/>
      <c r="Z3" s="10"/>
      <c r="AA3" s="10"/>
      <c r="AB3" s="10" t="s">
        <v>146</v>
      </c>
      <c r="AC3" s="10"/>
      <c r="AD3" s="10"/>
      <c r="AE3" s="11"/>
      <c r="AF3" s="11"/>
    </row>
    <row r="4" s="3" customFormat="1" ht="15" customHeight="1" spans="1:122">
      <c r="A4" s="12" t="s">
        <v>4</v>
      </c>
      <c r="B4" s="13" t="s">
        <v>5</v>
      </c>
      <c r="C4" s="14"/>
      <c r="D4" s="15" t="s">
        <v>6</v>
      </c>
      <c r="E4" s="16" t="s">
        <v>7</v>
      </c>
      <c r="F4" s="16"/>
      <c r="G4" s="16"/>
      <c r="H4" s="16"/>
      <c r="I4" s="16"/>
      <c r="J4" s="16"/>
      <c r="K4" s="16"/>
      <c r="L4" s="16"/>
      <c r="M4" s="17"/>
      <c r="N4" s="17"/>
      <c r="O4" s="17"/>
      <c r="P4" s="17"/>
      <c r="Q4" s="17"/>
      <c r="R4" s="17" t="s">
        <v>8</v>
      </c>
      <c r="S4" s="16"/>
      <c r="T4" s="16"/>
      <c r="U4" s="16" t="s">
        <v>9</v>
      </c>
      <c r="V4" s="16"/>
      <c r="W4" s="16"/>
      <c r="X4" s="16"/>
      <c r="Y4" s="16"/>
      <c r="Z4" s="16"/>
      <c r="AA4" s="18"/>
      <c r="AB4" s="19" t="s">
        <v>10</v>
      </c>
      <c r="AC4" s="19"/>
      <c r="AD4" s="19" t="s">
        <v>11</v>
      </c>
      <c r="AE4" s="19"/>
      <c r="AF4" s="20" t="s">
        <v>12</v>
      </c>
      <c r="AG4" s="21"/>
      <c r="AH4" s="21"/>
    </row>
    <row r="5" s="3" customFormat="1" ht="15" customHeight="1" spans="1:122">
      <c r="A5" s="22"/>
      <c r="B5" s="13" t="s">
        <v>13</v>
      </c>
      <c r="C5" s="14"/>
      <c r="D5" s="23"/>
      <c r="E5" s="24" t="s">
        <v>14</v>
      </c>
      <c r="F5" s="25" t="s">
        <v>15</v>
      </c>
      <c r="G5" s="25"/>
      <c r="H5" s="25"/>
      <c r="I5" s="25"/>
      <c r="J5" s="25"/>
      <c r="K5" s="25"/>
      <c r="L5" s="25" t="s">
        <v>16</v>
      </c>
      <c r="M5" s="25"/>
      <c r="N5" s="25"/>
      <c r="O5" s="25"/>
      <c r="P5" s="25"/>
      <c r="Q5" s="25"/>
      <c r="R5" s="25"/>
      <c r="S5" s="25"/>
      <c r="T5" s="25"/>
      <c r="U5" s="25"/>
      <c r="V5" s="25"/>
      <c r="W5" s="25"/>
      <c r="X5" s="25"/>
      <c r="Y5" s="25"/>
      <c r="Z5" s="25"/>
      <c r="AA5" s="26"/>
      <c r="AB5" s="27" t="s">
        <v>17</v>
      </c>
      <c r="AC5" s="28"/>
      <c r="AD5" s="27" t="s">
        <v>17</v>
      </c>
      <c r="AE5" s="28"/>
      <c r="AF5" s="29"/>
      <c r="AG5" s="21"/>
      <c r="AH5" s="21"/>
    </row>
    <row r="6" s="3" customFormat="1" ht="15" customHeight="1" spans="1:122">
      <c r="A6" s="22"/>
      <c r="B6" s="30" t="s">
        <v>18</v>
      </c>
      <c r="C6" s="31"/>
      <c r="D6" s="23"/>
      <c r="E6" s="24"/>
      <c r="F6" s="25" t="s">
        <v>19</v>
      </c>
      <c r="G6" s="25"/>
      <c r="H6" s="25" t="s">
        <v>20</v>
      </c>
      <c r="I6" s="25"/>
      <c r="J6" s="25" t="s">
        <v>21</v>
      </c>
      <c r="K6" s="25"/>
      <c r="L6" s="25" t="s">
        <v>22</v>
      </c>
      <c r="M6" s="25"/>
      <c r="N6" s="25" t="s">
        <v>23</v>
      </c>
      <c r="O6" s="25"/>
      <c r="P6" s="25" t="s">
        <v>24</v>
      </c>
      <c r="Q6" s="25"/>
      <c r="R6" s="25"/>
      <c r="S6" s="25"/>
      <c r="T6" s="25"/>
      <c r="U6" s="25" t="s">
        <v>25</v>
      </c>
      <c r="V6" s="25"/>
      <c r="W6" s="25" t="s">
        <v>26</v>
      </c>
      <c r="X6" s="25"/>
      <c r="Y6" s="25" t="s">
        <v>27</v>
      </c>
      <c r="Z6" s="25"/>
      <c r="AA6" s="32" t="s">
        <v>28</v>
      </c>
      <c r="AB6" s="33" t="s">
        <v>29</v>
      </c>
      <c r="AC6" s="16"/>
      <c r="AD6" s="33" t="s">
        <v>29</v>
      </c>
      <c r="AE6" s="16"/>
      <c r="AF6" s="29"/>
      <c r="AG6" s="21"/>
      <c r="AH6" s="21"/>
    </row>
    <row r="7" s="3" customFormat="1" ht="15" customHeight="1" spans="1:122">
      <c r="A7" s="34"/>
      <c r="B7" s="35" t="s">
        <v>30</v>
      </c>
      <c r="C7" s="35" t="s">
        <v>31</v>
      </c>
      <c r="D7" s="36"/>
      <c r="E7" s="24"/>
      <c r="F7" s="37" t="s">
        <v>32</v>
      </c>
      <c r="G7" s="25" t="s">
        <v>33</v>
      </c>
      <c r="H7" s="37" t="s">
        <v>32</v>
      </c>
      <c r="I7" s="25" t="s">
        <v>33</v>
      </c>
      <c r="J7" s="37" t="s">
        <v>32</v>
      </c>
      <c r="K7" s="25" t="s">
        <v>33</v>
      </c>
      <c r="L7" s="37" t="s">
        <v>32</v>
      </c>
      <c r="M7" s="25" t="s">
        <v>33</v>
      </c>
      <c r="N7" s="37" t="s">
        <v>32</v>
      </c>
      <c r="O7" s="25" t="s">
        <v>33</v>
      </c>
      <c r="P7" s="37" t="s">
        <v>32</v>
      </c>
      <c r="Q7" s="25" t="s">
        <v>33</v>
      </c>
      <c r="R7" s="25" t="s">
        <v>14</v>
      </c>
      <c r="S7" s="25" t="s">
        <v>15</v>
      </c>
      <c r="T7" s="25" t="s">
        <v>16</v>
      </c>
      <c r="U7" s="25" t="s">
        <v>15</v>
      </c>
      <c r="V7" s="25" t="s">
        <v>16</v>
      </c>
      <c r="W7" s="25" t="s">
        <v>15</v>
      </c>
      <c r="X7" s="25" t="s">
        <v>16</v>
      </c>
      <c r="Y7" s="25" t="s">
        <v>15</v>
      </c>
      <c r="Z7" s="25" t="s">
        <v>16</v>
      </c>
      <c r="AA7" s="32"/>
      <c r="AB7" s="25" t="s">
        <v>15</v>
      </c>
      <c r="AC7" s="25" t="s">
        <v>16</v>
      </c>
      <c r="AD7" s="25" t="s">
        <v>15</v>
      </c>
      <c r="AE7" s="25" t="s">
        <v>16</v>
      </c>
      <c r="AF7" s="29"/>
      <c r="AG7" s="21"/>
      <c r="AH7" s="21"/>
    </row>
    <row r="8" s="3" customFormat="1" ht="15" customHeight="1" spans="1:122">
      <c r="A8" s="38">
        <v>1</v>
      </c>
      <c r="B8" s="25">
        <v>2</v>
      </c>
      <c r="C8" s="25">
        <v>3</v>
      </c>
      <c r="D8" s="25">
        <v>5</v>
      </c>
      <c r="E8" s="25">
        <v>6</v>
      </c>
      <c r="F8" s="25">
        <v>7</v>
      </c>
      <c r="G8" s="25">
        <v>8</v>
      </c>
      <c r="H8" s="25">
        <v>9</v>
      </c>
      <c r="I8" s="25">
        <v>10</v>
      </c>
      <c r="J8" s="25">
        <v>11</v>
      </c>
      <c r="K8" s="25">
        <v>12</v>
      </c>
      <c r="L8" s="25">
        <v>13</v>
      </c>
      <c r="M8" s="25">
        <v>14</v>
      </c>
      <c r="N8" s="25">
        <v>15</v>
      </c>
      <c r="O8" s="25">
        <v>16</v>
      </c>
      <c r="P8" s="25">
        <v>17</v>
      </c>
      <c r="Q8" s="25">
        <v>18</v>
      </c>
      <c r="R8" s="25">
        <v>19</v>
      </c>
      <c r="S8" s="25">
        <v>20</v>
      </c>
      <c r="T8" s="25">
        <v>21</v>
      </c>
      <c r="U8" s="25">
        <v>22</v>
      </c>
      <c r="V8" s="25">
        <v>23</v>
      </c>
      <c r="W8" s="25">
        <v>24</v>
      </c>
      <c r="X8" s="25">
        <v>25</v>
      </c>
      <c r="Y8" s="25">
        <v>26</v>
      </c>
      <c r="Z8" s="25">
        <v>27</v>
      </c>
      <c r="AA8" s="25">
        <v>28</v>
      </c>
      <c r="AB8" s="25">
        <v>29</v>
      </c>
      <c r="AC8" s="25">
        <v>30</v>
      </c>
      <c r="AD8" s="25">
        <v>31</v>
      </c>
      <c r="AE8" s="25">
        <v>32</v>
      </c>
      <c r="AF8" s="29">
        <v>33</v>
      </c>
      <c r="AG8" s="21"/>
      <c r="AH8" s="21"/>
    </row>
    <row r="9" s="3" customFormat="1" ht="20.1" customHeight="1" spans="1:122">
      <c r="A9" s="39" t="s">
        <v>145</v>
      </c>
      <c r="B9" s="40">
        <v>64.969</v>
      </c>
      <c r="C9" s="40"/>
      <c r="D9" s="40"/>
      <c r="E9" s="41"/>
      <c r="F9" s="42"/>
      <c r="G9" s="41"/>
      <c r="H9" s="42"/>
      <c r="I9" s="41"/>
      <c r="J9" s="42"/>
      <c r="K9" s="41"/>
      <c r="L9" s="42"/>
      <c r="M9" s="41"/>
      <c r="N9" s="42"/>
      <c r="O9" s="41"/>
      <c r="P9" s="42"/>
      <c r="Q9" s="41"/>
      <c r="R9" s="41"/>
      <c r="S9" s="41"/>
      <c r="T9" s="41"/>
      <c r="U9" s="41"/>
      <c r="V9" s="41"/>
      <c r="W9" s="41"/>
      <c r="X9" s="41"/>
      <c r="Y9" s="41"/>
      <c r="Z9" s="41"/>
      <c r="AA9" s="43"/>
      <c r="AB9" s="40"/>
      <c r="AC9" s="40"/>
      <c r="AD9" s="40"/>
      <c r="AE9" s="40"/>
      <c r="AF9" s="44"/>
      <c r="AG9" s="21"/>
      <c r="AH9" s="21"/>
      <c r="AI9" s="21"/>
      <c r="AJ9" s="21"/>
      <c r="AK9" s="21"/>
      <c r="AL9" s="21"/>
      <c r="AM9" s="21"/>
      <c r="AN9" s="21"/>
      <c r="AO9" s="21"/>
      <c r="AP9" s="21"/>
      <c r="AQ9" s="45"/>
      <c r="AR9" s="45"/>
      <c r="AS9" s="45"/>
      <c r="AT9" s="45"/>
      <c r="AU9" s="45"/>
      <c r="AV9" s="45"/>
      <c r="AW9" s="45"/>
      <c r="AX9" s="45"/>
      <c r="AY9" s="45"/>
      <c r="AZ9" s="45"/>
      <c r="BA9" s="45"/>
      <c r="BB9" s="45"/>
      <c r="BC9" s="45"/>
      <c r="BD9" s="45"/>
      <c r="BE9" s="45"/>
      <c r="BF9" s="45"/>
      <c r="BG9" s="45"/>
      <c r="BH9" s="45"/>
      <c r="BI9" s="45"/>
      <c r="BJ9" s="45"/>
      <c r="BK9" s="45"/>
      <c r="BL9" s="45"/>
      <c r="BM9" s="45"/>
      <c r="BN9" s="45"/>
      <c r="BO9" s="45"/>
      <c r="BP9" s="45"/>
      <c r="BQ9" s="45"/>
      <c r="BR9" s="45"/>
      <c r="BS9" s="45"/>
      <c r="BT9" s="45"/>
      <c r="BU9" s="45"/>
      <c r="BV9" s="45"/>
      <c r="BW9" s="45"/>
      <c r="BX9" s="45"/>
      <c r="BY9" s="45"/>
      <c r="BZ9" s="45"/>
      <c r="CA9" s="45"/>
      <c r="CB9" s="45"/>
      <c r="CC9" s="45"/>
      <c r="CD9" s="45"/>
      <c r="CE9" s="45"/>
      <c r="CF9" s="45"/>
      <c r="CG9" s="45"/>
      <c r="CH9" s="45"/>
      <c r="CI9" s="45"/>
      <c r="CJ9" s="45"/>
      <c r="CK9" s="45"/>
      <c r="CL9" s="45"/>
      <c r="CM9" s="45"/>
      <c r="CN9" s="45"/>
      <c r="CO9" s="45"/>
      <c r="CP9" s="45"/>
      <c r="CQ9" s="45"/>
      <c r="CR9" s="45"/>
      <c r="CS9" s="45"/>
      <c r="CT9" s="45"/>
      <c r="CU9" s="45"/>
      <c r="CV9" s="45"/>
      <c r="CW9" s="45"/>
      <c r="CX9" s="45"/>
      <c r="CY9" s="45"/>
      <c r="CZ9" s="45"/>
      <c r="DA9" s="45"/>
      <c r="DB9" s="45"/>
      <c r="DC9" s="45"/>
      <c r="DD9" s="45"/>
      <c r="DE9" s="45"/>
      <c r="DF9" s="45"/>
      <c r="DG9" s="45"/>
      <c r="DH9" s="45"/>
      <c r="DI9" s="45"/>
      <c r="DJ9" s="45"/>
      <c r="DK9" s="45"/>
      <c r="DL9" s="45"/>
      <c r="DM9" s="45"/>
      <c r="DN9" s="45"/>
      <c r="DO9" s="45"/>
      <c r="DP9" s="45"/>
      <c r="DQ9" s="45"/>
      <c r="DR9" s="45"/>
    </row>
    <row r="10" ht="20.1" customHeight="1" spans="1:122">
      <c r="A10" s="46" t="s">
        <v>147</v>
      </c>
      <c r="B10" s="47">
        <v>43.693</v>
      </c>
      <c r="C10" s="47"/>
      <c r="D10" s="47">
        <v>20</v>
      </c>
      <c r="E10" s="48">
        <v>1086.62</v>
      </c>
      <c r="F10" s="49">
        <v>10</v>
      </c>
      <c r="G10" s="48">
        <v>108.662</v>
      </c>
      <c r="H10" s="49">
        <v>20</v>
      </c>
      <c r="I10" s="48">
        <v>217.324</v>
      </c>
      <c r="J10" s="49">
        <v>40</v>
      </c>
      <c r="K10" s="48">
        <v>434.648</v>
      </c>
      <c r="L10" s="49">
        <v>30</v>
      </c>
      <c r="M10" s="48">
        <v>325.986</v>
      </c>
      <c r="N10" s="49"/>
      <c r="O10" s="48"/>
      <c r="P10" s="49"/>
      <c r="Q10" s="48"/>
      <c r="R10" s="48"/>
      <c r="S10" s="48"/>
      <c r="T10" s="48"/>
      <c r="U10" s="48"/>
      <c r="V10" s="48"/>
      <c r="W10" s="48"/>
      <c r="X10" s="48"/>
      <c r="Y10" s="48">
        <v>760.634</v>
      </c>
      <c r="Z10" s="48">
        <v>325.986</v>
      </c>
      <c r="AA10" s="43"/>
      <c r="AB10" s="47"/>
      <c r="AC10" s="47"/>
      <c r="AD10" s="47"/>
      <c r="AE10" s="47"/>
      <c r="AF10" s="50"/>
      <c r="AG10" s="51"/>
      <c r="AH10" s="51"/>
      <c r="AI10" s="51"/>
      <c r="AJ10" s="51"/>
      <c r="AK10" s="51"/>
      <c r="AL10" s="51"/>
      <c r="AM10" s="51"/>
      <c r="AN10" s="51"/>
      <c r="AO10" s="51"/>
      <c r="AP10" s="51"/>
      <c r="AQ10" s="52"/>
      <c r="AR10" s="52"/>
      <c r="AS10" s="52"/>
      <c r="AT10" s="52"/>
      <c r="AU10" s="52"/>
      <c r="AV10" s="52"/>
      <c r="AW10" s="52"/>
      <c r="AX10" s="52"/>
      <c r="AY10" s="52"/>
      <c r="AZ10" s="52"/>
      <c r="BA10" s="52"/>
      <c r="BB10" s="52"/>
      <c r="BC10" s="52"/>
      <c r="BD10" s="52"/>
      <c r="BE10" s="52"/>
      <c r="BF10" s="52"/>
      <c r="BG10" s="52"/>
      <c r="BH10" s="52"/>
      <c r="BI10" s="52"/>
      <c r="BJ10" s="52"/>
      <c r="BK10" s="52"/>
      <c r="BL10" s="52"/>
      <c r="BM10" s="52"/>
      <c r="BN10" s="52"/>
      <c r="BO10" s="52"/>
      <c r="BP10" s="52"/>
      <c r="BQ10" s="52"/>
      <c r="BR10" s="52"/>
      <c r="BS10" s="52"/>
      <c r="BT10" s="52"/>
      <c r="BU10" s="52"/>
      <c r="BV10" s="52"/>
      <c r="BW10" s="52"/>
      <c r="BX10" s="52"/>
      <c r="BY10" s="52"/>
      <c r="BZ10" s="52"/>
      <c r="CA10" s="52"/>
      <c r="CB10" s="52"/>
      <c r="CC10" s="52"/>
      <c r="CD10" s="52"/>
      <c r="CE10" s="52"/>
      <c r="CF10" s="52"/>
      <c r="CG10" s="52"/>
      <c r="CH10" s="52"/>
      <c r="CI10" s="52"/>
      <c r="CJ10" s="52"/>
      <c r="CK10" s="52"/>
      <c r="CL10" s="52"/>
      <c r="CM10" s="52"/>
      <c r="CN10" s="52"/>
      <c r="CO10" s="52"/>
      <c r="CP10" s="52"/>
      <c r="CQ10" s="52"/>
      <c r="CR10" s="52"/>
      <c r="CS10" s="52"/>
      <c r="CT10" s="52"/>
      <c r="CU10" s="52"/>
      <c r="CV10" s="52"/>
      <c r="CW10" s="52"/>
      <c r="CX10" s="52"/>
      <c r="CY10" s="52"/>
      <c r="CZ10" s="52"/>
      <c r="DA10" s="52"/>
      <c r="DB10" s="52"/>
      <c r="DC10" s="52"/>
      <c r="DD10" s="52"/>
      <c r="DE10" s="52"/>
      <c r="DF10" s="52"/>
      <c r="DG10" s="52"/>
      <c r="DH10" s="52"/>
      <c r="DI10" s="52"/>
      <c r="DJ10" s="52"/>
      <c r="DK10" s="52"/>
      <c r="DL10" s="52"/>
      <c r="DM10" s="52"/>
      <c r="DN10" s="52"/>
      <c r="DO10" s="52"/>
      <c r="DP10" s="52"/>
      <c r="DQ10" s="52"/>
      <c r="DR10" s="52"/>
    </row>
    <row r="11" ht="20.1" customHeight="1" spans="1:122">
      <c r="A11" s="46" t="s">
        <v>148</v>
      </c>
      <c r="B11" s="47">
        <v>30.808</v>
      </c>
      <c r="C11" s="47"/>
      <c r="D11" s="47">
        <v>20</v>
      </c>
      <c r="E11" s="48">
        <v>745.01</v>
      </c>
      <c r="F11" s="49">
        <v>10</v>
      </c>
      <c r="G11" s="48">
        <v>74.501</v>
      </c>
      <c r="H11" s="49">
        <v>20</v>
      </c>
      <c r="I11" s="48">
        <v>149.002</v>
      </c>
      <c r="J11" s="49">
        <v>40</v>
      </c>
      <c r="K11" s="48">
        <v>298.004</v>
      </c>
      <c r="L11" s="49">
        <v>30</v>
      </c>
      <c r="M11" s="48">
        <v>223.503</v>
      </c>
      <c r="N11" s="49"/>
      <c r="O11" s="48"/>
      <c r="P11" s="49"/>
      <c r="Q11" s="48"/>
      <c r="R11" s="48"/>
      <c r="S11" s="48"/>
      <c r="T11" s="48"/>
      <c r="U11" s="48"/>
      <c r="V11" s="48"/>
      <c r="W11" s="48"/>
      <c r="X11" s="48"/>
      <c r="Y11" s="48">
        <v>521.507</v>
      </c>
      <c r="Z11" s="48">
        <v>223.503</v>
      </c>
      <c r="AA11" s="43"/>
      <c r="AB11" s="47"/>
      <c r="AC11" s="47"/>
      <c r="AD11" s="47"/>
      <c r="AE11" s="47"/>
      <c r="AF11" s="50"/>
      <c r="AG11" s="51"/>
      <c r="AH11" s="51"/>
      <c r="AI11" s="51"/>
      <c r="AJ11" s="51"/>
      <c r="AK11" s="51"/>
      <c r="AL11" s="51"/>
      <c r="AM11" s="51"/>
      <c r="AN11" s="51"/>
      <c r="AO11" s="51"/>
      <c r="AP11" s="51"/>
      <c r="AQ11" s="52"/>
      <c r="AR11" s="52"/>
      <c r="AS11" s="52"/>
      <c r="AT11" s="52"/>
      <c r="AU11" s="52"/>
      <c r="AV11" s="52"/>
      <c r="AW11" s="52"/>
      <c r="AX11" s="52"/>
      <c r="AY11" s="52"/>
      <c r="AZ11" s="52"/>
      <c r="BA11" s="52"/>
      <c r="BB11" s="52"/>
      <c r="BC11" s="52"/>
      <c r="BD11" s="52"/>
      <c r="BE11" s="52"/>
      <c r="BF11" s="52"/>
      <c r="BG11" s="52"/>
      <c r="BH11" s="52"/>
      <c r="BI11" s="52"/>
      <c r="BJ11" s="52"/>
      <c r="BK11" s="52"/>
      <c r="BL11" s="52"/>
      <c r="BM11" s="52"/>
      <c r="BN11" s="52"/>
      <c r="BO11" s="52"/>
      <c r="BP11" s="52"/>
      <c r="BQ11" s="52"/>
      <c r="BR11" s="52"/>
      <c r="BS11" s="52"/>
      <c r="BT11" s="52"/>
      <c r="BU11" s="52"/>
      <c r="BV11" s="52"/>
      <c r="BW11" s="52"/>
      <c r="BX11" s="52"/>
      <c r="BY11" s="52"/>
      <c r="BZ11" s="52"/>
      <c r="CA11" s="52"/>
      <c r="CB11" s="52"/>
      <c r="CC11" s="52"/>
      <c r="CD11" s="52"/>
      <c r="CE11" s="52"/>
      <c r="CF11" s="52"/>
      <c r="CG11" s="52"/>
      <c r="CH11" s="52"/>
      <c r="CI11" s="52"/>
      <c r="CJ11" s="52"/>
      <c r="CK11" s="52"/>
      <c r="CL11" s="52"/>
      <c r="CM11" s="52"/>
      <c r="CN11" s="52"/>
      <c r="CO11" s="52"/>
      <c r="CP11" s="52"/>
      <c r="CQ11" s="52"/>
      <c r="CR11" s="52"/>
      <c r="CS11" s="52"/>
      <c r="CT11" s="52"/>
      <c r="CU11" s="52"/>
      <c r="CV11" s="52"/>
      <c r="CW11" s="52"/>
      <c r="CX11" s="52"/>
      <c r="CY11" s="52"/>
      <c r="CZ11" s="52"/>
      <c r="DA11" s="52"/>
      <c r="DB11" s="52"/>
      <c r="DC11" s="52"/>
      <c r="DD11" s="52"/>
      <c r="DE11" s="52"/>
      <c r="DF11" s="52"/>
      <c r="DG11" s="52"/>
      <c r="DH11" s="52"/>
      <c r="DI11" s="52"/>
      <c r="DJ11" s="52"/>
      <c r="DK11" s="52"/>
      <c r="DL11" s="52"/>
      <c r="DM11" s="52"/>
      <c r="DN11" s="52"/>
      <c r="DO11" s="52"/>
      <c r="DP11" s="52"/>
      <c r="DQ11" s="52"/>
      <c r="DR11" s="52"/>
    </row>
    <row r="12" ht="20.1" customHeight="1" spans="1:122">
      <c r="A12" s="46" t="s">
        <v>149</v>
      </c>
      <c r="B12" s="47">
        <v>14.259</v>
      </c>
      <c r="C12" s="47"/>
      <c r="D12" s="47">
        <v>20</v>
      </c>
      <c r="E12" s="48">
        <v>450.67</v>
      </c>
      <c r="F12" s="49">
        <v>10</v>
      </c>
      <c r="G12" s="48">
        <v>45.067</v>
      </c>
      <c r="H12" s="49">
        <v>20</v>
      </c>
      <c r="I12" s="48">
        <v>90.134</v>
      </c>
      <c r="J12" s="49">
        <v>40</v>
      </c>
      <c r="K12" s="48">
        <v>180.268</v>
      </c>
      <c r="L12" s="49">
        <v>30</v>
      </c>
      <c r="M12" s="48">
        <v>135.201</v>
      </c>
      <c r="N12" s="49"/>
      <c r="O12" s="48"/>
      <c r="P12" s="49"/>
      <c r="Q12" s="48"/>
      <c r="R12" s="48"/>
      <c r="S12" s="48"/>
      <c r="T12" s="48"/>
      <c r="U12" s="48"/>
      <c r="V12" s="48"/>
      <c r="W12" s="48"/>
      <c r="X12" s="48"/>
      <c r="Y12" s="48">
        <v>315.469</v>
      </c>
      <c r="Z12" s="48">
        <v>135.201</v>
      </c>
      <c r="AA12" s="43"/>
      <c r="AB12" s="47"/>
      <c r="AC12" s="47"/>
      <c r="AD12" s="47"/>
      <c r="AE12" s="47"/>
      <c r="AF12" s="50"/>
      <c r="AG12" s="51"/>
      <c r="AH12" s="51"/>
      <c r="AI12" s="51"/>
      <c r="AJ12" s="51"/>
      <c r="AK12" s="51"/>
      <c r="AL12" s="51"/>
      <c r="AM12" s="51"/>
      <c r="AN12" s="51"/>
      <c r="AO12" s="51"/>
      <c r="AP12" s="51"/>
      <c r="AQ12" s="52"/>
      <c r="AR12" s="52"/>
      <c r="AS12" s="52"/>
      <c r="AT12" s="52"/>
      <c r="AU12" s="52"/>
      <c r="AV12" s="52"/>
      <c r="AW12" s="52"/>
      <c r="AX12" s="52"/>
      <c r="AY12" s="52"/>
      <c r="AZ12" s="52"/>
      <c r="BA12" s="52"/>
      <c r="BB12" s="52"/>
      <c r="BC12" s="52"/>
      <c r="BD12" s="52"/>
      <c r="BE12" s="52"/>
      <c r="BF12" s="52"/>
      <c r="BG12" s="52"/>
      <c r="BH12" s="52"/>
      <c r="BI12" s="52"/>
      <c r="BJ12" s="52"/>
      <c r="BK12" s="52"/>
      <c r="BL12" s="52"/>
      <c r="BM12" s="52"/>
      <c r="BN12" s="52"/>
      <c r="BO12" s="52"/>
      <c r="BP12" s="52"/>
      <c r="BQ12" s="52"/>
      <c r="BR12" s="52"/>
      <c r="BS12" s="52"/>
      <c r="BT12" s="52"/>
      <c r="BU12" s="52"/>
      <c r="BV12" s="52"/>
      <c r="BW12" s="52"/>
      <c r="BX12" s="52"/>
      <c r="BY12" s="52"/>
      <c r="BZ12" s="52"/>
      <c r="CA12" s="52"/>
      <c r="CB12" s="52"/>
      <c r="CC12" s="52"/>
      <c r="CD12" s="52"/>
      <c r="CE12" s="52"/>
      <c r="CF12" s="52"/>
      <c r="CG12" s="52"/>
      <c r="CH12" s="52"/>
      <c r="CI12" s="52"/>
      <c r="CJ12" s="52"/>
      <c r="CK12" s="52"/>
      <c r="CL12" s="52"/>
      <c r="CM12" s="52"/>
      <c r="CN12" s="52"/>
      <c r="CO12" s="52"/>
      <c r="CP12" s="52"/>
      <c r="CQ12" s="52"/>
      <c r="CR12" s="52"/>
      <c r="CS12" s="52"/>
      <c r="CT12" s="52"/>
      <c r="CU12" s="52"/>
      <c r="CV12" s="52"/>
      <c r="CW12" s="52"/>
      <c r="CX12" s="52"/>
      <c r="CY12" s="52"/>
      <c r="CZ12" s="52"/>
      <c r="DA12" s="52"/>
      <c r="DB12" s="52"/>
      <c r="DC12" s="52"/>
      <c r="DD12" s="52"/>
      <c r="DE12" s="52"/>
      <c r="DF12" s="52"/>
      <c r="DG12" s="52"/>
      <c r="DH12" s="52"/>
      <c r="DI12" s="52"/>
      <c r="DJ12" s="52"/>
      <c r="DK12" s="52"/>
      <c r="DL12" s="52"/>
      <c r="DM12" s="52"/>
      <c r="DN12" s="52"/>
      <c r="DO12" s="52"/>
      <c r="DP12" s="52"/>
      <c r="DQ12" s="52"/>
      <c r="DR12" s="52"/>
    </row>
    <row r="13" ht="20.1" customHeight="1" spans="1:122">
      <c r="A13" s="46" t="s">
        <v>150</v>
      </c>
      <c r="B13" s="47">
        <v>30.854</v>
      </c>
      <c r="C13" s="47"/>
      <c r="D13" s="47">
        <v>20</v>
      </c>
      <c r="E13" s="48">
        <v>451.13</v>
      </c>
      <c r="F13" s="49">
        <v>10</v>
      </c>
      <c r="G13" s="48">
        <v>45.113</v>
      </c>
      <c r="H13" s="49">
        <v>20</v>
      </c>
      <c r="I13" s="48">
        <v>90.226</v>
      </c>
      <c r="J13" s="49">
        <v>40</v>
      </c>
      <c r="K13" s="48">
        <v>180.452</v>
      </c>
      <c r="L13" s="49">
        <v>30</v>
      </c>
      <c r="M13" s="48">
        <v>135.339</v>
      </c>
      <c r="N13" s="49"/>
      <c r="O13" s="48"/>
      <c r="P13" s="49"/>
      <c r="Q13" s="48"/>
      <c r="R13" s="48"/>
      <c r="S13" s="48"/>
      <c r="T13" s="48"/>
      <c r="U13" s="48"/>
      <c r="V13" s="48"/>
      <c r="W13" s="48"/>
      <c r="X13" s="48"/>
      <c r="Y13" s="48">
        <v>315.791</v>
      </c>
      <c r="Z13" s="48">
        <v>135.339</v>
      </c>
      <c r="AA13" s="43"/>
      <c r="AB13" s="47"/>
      <c r="AC13" s="47"/>
      <c r="AD13" s="47"/>
      <c r="AE13" s="47"/>
      <c r="AF13" s="50"/>
      <c r="AG13" s="51"/>
      <c r="AH13" s="51"/>
      <c r="AI13" s="51"/>
      <c r="AJ13" s="51"/>
      <c r="AK13" s="51"/>
      <c r="AL13" s="51"/>
      <c r="AM13" s="51"/>
      <c r="AN13" s="51"/>
      <c r="AO13" s="51"/>
      <c r="AP13" s="51"/>
      <c r="AQ13" s="52"/>
      <c r="AR13" s="52"/>
      <c r="AS13" s="52"/>
      <c r="AT13" s="52"/>
      <c r="AU13" s="52"/>
      <c r="AV13" s="52"/>
      <c r="AW13" s="52"/>
      <c r="AX13" s="52"/>
      <c r="AY13" s="52"/>
      <c r="AZ13" s="52"/>
      <c r="BA13" s="52"/>
      <c r="BB13" s="52"/>
      <c r="BC13" s="52"/>
      <c r="BD13" s="52"/>
      <c r="BE13" s="52"/>
      <c r="BF13" s="52"/>
      <c r="BG13" s="52"/>
      <c r="BH13" s="52"/>
      <c r="BI13" s="52"/>
      <c r="BJ13" s="52"/>
      <c r="BK13" s="52"/>
      <c r="BL13" s="52"/>
      <c r="BM13" s="52"/>
      <c r="BN13" s="52"/>
      <c r="BO13" s="52"/>
      <c r="BP13" s="52"/>
      <c r="BQ13" s="52"/>
      <c r="BR13" s="52"/>
      <c r="BS13" s="52"/>
      <c r="BT13" s="52"/>
      <c r="BU13" s="52"/>
      <c r="BV13" s="52"/>
      <c r="BW13" s="52"/>
      <c r="BX13" s="52"/>
      <c r="BY13" s="52"/>
      <c r="BZ13" s="52"/>
      <c r="CA13" s="52"/>
      <c r="CB13" s="52"/>
      <c r="CC13" s="52"/>
      <c r="CD13" s="52"/>
      <c r="CE13" s="52"/>
      <c r="CF13" s="52"/>
      <c r="CG13" s="52"/>
      <c r="CH13" s="52"/>
      <c r="CI13" s="52"/>
      <c r="CJ13" s="52"/>
      <c r="CK13" s="52"/>
      <c r="CL13" s="52"/>
      <c r="CM13" s="52"/>
      <c r="CN13" s="52"/>
      <c r="CO13" s="52"/>
      <c r="CP13" s="52"/>
      <c r="CQ13" s="52"/>
      <c r="CR13" s="52"/>
      <c r="CS13" s="52"/>
      <c r="CT13" s="52"/>
      <c r="CU13" s="52"/>
      <c r="CV13" s="52"/>
      <c r="CW13" s="52"/>
      <c r="CX13" s="52"/>
      <c r="CY13" s="52"/>
      <c r="CZ13" s="52"/>
      <c r="DA13" s="52"/>
      <c r="DB13" s="52"/>
      <c r="DC13" s="52"/>
      <c r="DD13" s="52"/>
      <c r="DE13" s="52"/>
      <c r="DF13" s="52"/>
      <c r="DG13" s="52"/>
      <c r="DH13" s="52"/>
      <c r="DI13" s="52"/>
      <c r="DJ13" s="52"/>
      <c r="DK13" s="52"/>
      <c r="DL13" s="52"/>
      <c r="DM13" s="52"/>
      <c r="DN13" s="52"/>
      <c r="DO13" s="52"/>
      <c r="DP13" s="52"/>
      <c r="DQ13" s="52"/>
      <c r="DR13" s="52"/>
    </row>
    <row r="14" ht="20.1" customHeight="1" spans="1:122">
      <c r="A14" s="46" t="s">
        <v>151</v>
      </c>
      <c r="B14" s="47">
        <v>18.733</v>
      </c>
      <c r="C14" s="47"/>
      <c r="D14" s="47">
        <v>20</v>
      </c>
      <c r="E14" s="48">
        <v>495.87</v>
      </c>
      <c r="F14" s="49">
        <v>10</v>
      </c>
      <c r="G14" s="48">
        <v>49.587</v>
      </c>
      <c r="H14" s="49">
        <v>20</v>
      </c>
      <c r="I14" s="48">
        <v>99.174</v>
      </c>
      <c r="J14" s="49">
        <v>40</v>
      </c>
      <c r="K14" s="48">
        <v>198.348</v>
      </c>
      <c r="L14" s="49">
        <v>30</v>
      </c>
      <c r="M14" s="48">
        <v>148.761</v>
      </c>
      <c r="N14" s="49"/>
      <c r="O14" s="48"/>
      <c r="P14" s="49"/>
      <c r="Q14" s="48"/>
      <c r="R14" s="48"/>
      <c r="S14" s="48"/>
      <c r="T14" s="48"/>
      <c r="U14" s="48"/>
      <c r="V14" s="48"/>
      <c r="W14" s="48"/>
      <c r="X14" s="48"/>
      <c r="Y14" s="48">
        <v>347.109</v>
      </c>
      <c r="Z14" s="48">
        <v>148.761</v>
      </c>
      <c r="AA14" s="43"/>
      <c r="AB14" s="47"/>
      <c r="AC14" s="47"/>
      <c r="AD14" s="47"/>
      <c r="AE14" s="47"/>
      <c r="AF14" s="50"/>
      <c r="AG14" s="51"/>
      <c r="AH14" s="51"/>
      <c r="AI14" s="51"/>
      <c r="AJ14" s="51"/>
      <c r="AK14" s="51"/>
      <c r="AL14" s="51"/>
      <c r="AM14" s="51"/>
      <c r="AN14" s="51"/>
      <c r="AO14" s="51"/>
      <c r="AP14" s="51"/>
      <c r="AQ14" s="52"/>
      <c r="AR14" s="52"/>
      <c r="AS14" s="52"/>
      <c r="AT14" s="52"/>
      <c r="AU14" s="52"/>
      <c r="AV14" s="52"/>
      <c r="AW14" s="52"/>
      <c r="AX14" s="52"/>
      <c r="AY14" s="52"/>
      <c r="AZ14" s="52"/>
      <c r="BA14" s="52"/>
      <c r="BB14" s="52"/>
      <c r="BC14" s="52"/>
      <c r="BD14" s="52"/>
      <c r="BE14" s="52"/>
      <c r="BF14" s="52"/>
      <c r="BG14" s="52"/>
      <c r="BH14" s="52"/>
      <c r="BI14" s="52"/>
      <c r="BJ14" s="52"/>
      <c r="BK14" s="52"/>
      <c r="BL14" s="52"/>
      <c r="BM14" s="52"/>
      <c r="BN14" s="52"/>
      <c r="BO14" s="52"/>
      <c r="BP14" s="52"/>
      <c r="BQ14" s="52"/>
      <c r="BR14" s="52"/>
      <c r="BS14" s="52"/>
      <c r="BT14" s="52"/>
      <c r="BU14" s="52"/>
      <c r="BV14" s="52"/>
      <c r="BW14" s="52"/>
      <c r="BX14" s="52"/>
      <c r="BY14" s="52"/>
      <c r="BZ14" s="52"/>
      <c r="CA14" s="52"/>
      <c r="CB14" s="52"/>
      <c r="CC14" s="52"/>
      <c r="CD14" s="52"/>
      <c r="CE14" s="52"/>
      <c r="CF14" s="52"/>
      <c r="CG14" s="52"/>
      <c r="CH14" s="52"/>
      <c r="CI14" s="52"/>
      <c r="CJ14" s="52"/>
      <c r="CK14" s="52"/>
      <c r="CL14" s="52"/>
      <c r="CM14" s="52"/>
      <c r="CN14" s="52"/>
      <c r="CO14" s="52"/>
      <c r="CP14" s="52"/>
      <c r="CQ14" s="52"/>
      <c r="CR14" s="52"/>
      <c r="CS14" s="52"/>
      <c r="CT14" s="52"/>
      <c r="CU14" s="52"/>
      <c r="CV14" s="52"/>
      <c r="CW14" s="52"/>
      <c r="CX14" s="52"/>
      <c r="CY14" s="52"/>
      <c r="CZ14" s="52"/>
      <c r="DA14" s="52"/>
      <c r="DB14" s="52"/>
      <c r="DC14" s="52"/>
      <c r="DD14" s="52"/>
      <c r="DE14" s="52"/>
      <c r="DF14" s="52"/>
      <c r="DG14" s="52"/>
      <c r="DH14" s="52"/>
      <c r="DI14" s="52"/>
      <c r="DJ14" s="52"/>
      <c r="DK14" s="52"/>
      <c r="DL14" s="52"/>
      <c r="DM14" s="52"/>
      <c r="DN14" s="52"/>
      <c r="DO14" s="52"/>
      <c r="DP14" s="52"/>
      <c r="DQ14" s="52"/>
      <c r="DR14" s="52"/>
    </row>
    <row r="15" ht="20.1" customHeight="1" spans="1:122">
      <c r="A15" s="46" t="s">
        <v>152</v>
      </c>
      <c r="B15" s="47">
        <v>0.436</v>
      </c>
      <c r="C15" s="47">
        <v>14.341</v>
      </c>
      <c r="D15" s="47">
        <v>20</v>
      </c>
      <c r="E15" s="48">
        <v>191.69</v>
      </c>
      <c r="F15" s="49">
        <v>10</v>
      </c>
      <c r="G15" s="48">
        <v>19.169</v>
      </c>
      <c r="H15" s="49">
        <v>20</v>
      </c>
      <c r="I15" s="48">
        <v>38.338</v>
      </c>
      <c r="J15" s="49">
        <v>40</v>
      </c>
      <c r="K15" s="48">
        <v>76.676</v>
      </c>
      <c r="L15" s="49">
        <v>30</v>
      </c>
      <c r="M15" s="48">
        <v>57.507</v>
      </c>
      <c r="N15" s="49"/>
      <c r="O15" s="48"/>
      <c r="P15" s="49"/>
      <c r="Q15" s="48"/>
      <c r="R15" s="48">
        <v>143.41</v>
      </c>
      <c r="S15" s="48">
        <v>143.41</v>
      </c>
      <c r="T15" s="48"/>
      <c r="U15" s="48">
        <v>134.183</v>
      </c>
      <c r="V15" s="48"/>
      <c r="W15" s="48">
        <v>9.227</v>
      </c>
      <c r="X15" s="48"/>
      <c r="Y15" s="48"/>
      <c r="Z15" s="48">
        <v>57.507</v>
      </c>
      <c r="AA15" s="43"/>
      <c r="AB15" s="47"/>
      <c r="AC15" s="47"/>
      <c r="AD15" s="47"/>
      <c r="AE15" s="47"/>
      <c r="AF15" s="50"/>
      <c r="AG15" s="51"/>
      <c r="AH15" s="51"/>
      <c r="AI15" s="51"/>
      <c r="AJ15" s="51"/>
      <c r="AK15" s="51"/>
      <c r="AL15" s="51"/>
      <c r="AM15" s="51"/>
      <c r="AN15" s="51"/>
      <c r="AO15" s="51"/>
      <c r="AP15" s="51"/>
      <c r="AQ15" s="52"/>
      <c r="AR15" s="52"/>
      <c r="AS15" s="52"/>
      <c r="AT15" s="52"/>
      <c r="AU15" s="52"/>
      <c r="AV15" s="52"/>
      <c r="AW15" s="52"/>
      <c r="AX15" s="52"/>
      <c r="AY15" s="52"/>
      <c r="AZ15" s="52"/>
      <c r="BA15" s="52"/>
      <c r="BB15" s="52"/>
      <c r="BC15" s="52"/>
      <c r="BD15" s="52"/>
      <c r="BE15" s="52"/>
      <c r="BF15" s="52"/>
      <c r="BG15" s="52"/>
      <c r="BH15" s="52"/>
      <c r="BI15" s="52"/>
      <c r="BJ15" s="52"/>
      <c r="BK15" s="52"/>
      <c r="BL15" s="52"/>
      <c r="BM15" s="52"/>
      <c r="BN15" s="52"/>
      <c r="BO15" s="52"/>
      <c r="BP15" s="52"/>
      <c r="BQ15" s="52"/>
      <c r="BR15" s="52"/>
      <c r="BS15" s="52"/>
      <c r="BT15" s="52"/>
      <c r="BU15" s="52"/>
      <c r="BV15" s="52"/>
      <c r="BW15" s="52"/>
      <c r="BX15" s="52"/>
      <c r="BY15" s="52"/>
      <c r="BZ15" s="52"/>
      <c r="CA15" s="52"/>
      <c r="CB15" s="52"/>
      <c r="CC15" s="52"/>
      <c r="CD15" s="52"/>
      <c r="CE15" s="52"/>
      <c r="CF15" s="52"/>
      <c r="CG15" s="52"/>
      <c r="CH15" s="52"/>
      <c r="CI15" s="52"/>
      <c r="CJ15" s="52"/>
      <c r="CK15" s="52"/>
      <c r="CL15" s="52"/>
      <c r="CM15" s="52"/>
      <c r="CN15" s="52"/>
      <c r="CO15" s="52"/>
      <c r="CP15" s="52"/>
      <c r="CQ15" s="52"/>
      <c r="CR15" s="52"/>
      <c r="CS15" s="52"/>
      <c r="CT15" s="52"/>
      <c r="CU15" s="52"/>
      <c r="CV15" s="52"/>
      <c r="CW15" s="52"/>
      <c r="CX15" s="52"/>
      <c r="CY15" s="52"/>
      <c r="CZ15" s="52"/>
      <c r="DA15" s="52"/>
      <c r="DB15" s="52"/>
      <c r="DC15" s="52"/>
      <c r="DD15" s="52"/>
      <c r="DE15" s="52"/>
      <c r="DF15" s="52"/>
      <c r="DG15" s="52"/>
      <c r="DH15" s="52"/>
      <c r="DI15" s="52"/>
      <c r="DJ15" s="52"/>
      <c r="DK15" s="52"/>
      <c r="DL15" s="52"/>
      <c r="DM15" s="52"/>
      <c r="DN15" s="52"/>
      <c r="DO15" s="52"/>
      <c r="DP15" s="52"/>
      <c r="DQ15" s="52"/>
      <c r="DR15" s="52"/>
    </row>
    <row r="16" ht="20.1" customHeight="1" spans="1:122">
      <c r="A16" s="46" t="s">
        <v>153</v>
      </c>
      <c r="B16" s="47">
        <v>22.08</v>
      </c>
      <c r="C16" s="47"/>
      <c r="D16" s="47">
        <v>20</v>
      </c>
      <c r="E16" s="48">
        <v>225.16</v>
      </c>
      <c r="F16" s="49">
        <v>10</v>
      </c>
      <c r="G16" s="48">
        <v>22.516</v>
      </c>
      <c r="H16" s="49">
        <v>20</v>
      </c>
      <c r="I16" s="48">
        <v>45.032</v>
      </c>
      <c r="J16" s="49">
        <v>40</v>
      </c>
      <c r="K16" s="48">
        <v>90.064</v>
      </c>
      <c r="L16" s="49">
        <v>30</v>
      </c>
      <c r="M16" s="48">
        <v>67.548</v>
      </c>
      <c r="N16" s="49"/>
      <c r="O16" s="48"/>
      <c r="P16" s="49"/>
      <c r="Q16" s="48"/>
      <c r="R16" s="48">
        <v>143.41</v>
      </c>
      <c r="S16" s="48">
        <v>143.41</v>
      </c>
      <c r="T16" s="48"/>
      <c r="U16" s="48">
        <v>143.41</v>
      </c>
      <c r="V16" s="48"/>
      <c r="W16" s="48"/>
      <c r="X16" s="48"/>
      <c r="Y16" s="48">
        <v>14.202</v>
      </c>
      <c r="Z16" s="48">
        <v>67.548</v>
      </c>
      <c r="AA16" s="43"/>
      <c r="AB16" s="47"/>
      <c r="AC16" s="47"/>
      <c r="AD16" s="47"/>
      <c r="AE16" s="47"/>
      <c r="AF16" s="50"/>
      <c r="AG16" s="51"/>
      <c r="AH16" s="51"/>
      <c r="AI16" s="51"/>
      <c r="AJ16" s="51"/>
      <c r="AK16" s="51"/>
      <c r="AL16" s="51"/>
      <c r="AM16" s="51"/>
      <c r="AN16" s="51"/>
      <c r="AO16" s="51"/>
      <c r="AP16" s="51"/>
      <c r="AQ16" s="52"/>
      <c r="AR16" s="52"/>
      <c r="AS16" s="52"/>
      <c r="AT16" s="52"/>
      <c r="AU16" s="52"/>
      <c r="AV16" s="52"/>
      <c r="AW16" s="52"/>
      <c r="AX16" s="52"/>
      <c r="AY16" s="52"/>
      <c r="AZ16" s="52"/>
      <c r="BA16" s="52"/>
      <c r="BB16" s="52"/>
      <c r="BC16" s="52"/>
      <c r="BD16" s="52"/>
      <c r="BE16" s="52"/>
      <c r="BF16" s="52"/>
      <c r="BG16" s="52"/>
      <c r="BH16" s="52"/>
      <c r="BI16" s="52"/>
      <c r="BJ16" s="52"/>
      <c r="BK16" s="52"/>
      <c r="BL16" s="52"/>
      <c r="BM16" s="52"/>
      <c r="BN16" s="52"/>
      <c r="BO16" s="52"/>
      <c r="BP16" s="52"/>
      <c r="BQ16" s="52"/>
      <c r="BR16" s="52"/>
      <c r="BS16" s="52"/>
      <c r="BT16" s="52"/>
      <c r="BU16" s="52"/>
      <c r="BV16" s="52"/>
      <c r="BW16" s="52"/>
      <c r="BX16" s="52"/>
      <c r="BY16" s="52"/>
      <c r="BZ16" s="52"/>
      <c r="CA16" s="52"/>
      <c r="CB16" s="52"/>
      <c r="CC16" s="52"/>
      <c r="CD16" s="52"/>
      <c r="CE16" s="52"/>
      <c r="CF16" s="52"/>
      <c r="CG16" s="52"/>
      <c r="CH16" s="52"/>
      <c r="CI16" s="52"/>
      <c r="CJ16" s="52"/>
      <c r="CK16" s="52"/>
      <c r="CL16" s="52"/>
      <c r="CM16" s="52"/>
      <c r="CN16" s="52"/>
      <c r="CO16" s="52"/>
      <c r="CP16" s="52"/>
      <c r="CQ16" s="52"/>
      <c r="CR16" s="52"/>
      <c r="CS16" s="52"/>
      <c r="CT16" s="52"/>
      <c r="CU16" s="52"/>
      <c r="CV16" s="52"/>
      <c r="CW16" s="52"/>
      <c r="CX16" s="52"/>
      <c r="CY16" s="52"/>
      <c r="CZ16" s="52"/>
      <c r="DA16" s="52"/>
      <c r="DB16" s="52"/>
      <c r="DC16" s="52"/>
      <c r="DD16" s="52"/>
      <c r="DE16" s="52"/>
      <c r="DF16" s="52"/>
      <c r="DG16" s="52"/>
      <c r="DH16" s="52"/>
      <c r="DI16" s="52"/>
      <c r="DJ16" s="52"/>
      <c r="DK16" s="52"/>
      <c r="DL16" s="52"/>
      <c r="DM16" s="52"/>
      <c r="DN16" s="52"/>
      <c r="DO16" s="52"/>
      <c r="DP16" s="52"/>
      <c r="DQ16" s="52"/>
      <c r="DR16" s="52"/>
    </row>
    <row r="17" ht="20.1" customHeight="1" spans="1:42">
      <c r="A17" s="46" t="s">
        <v>154</v>
      </c>
      <c r="B17" s="47">
        <v>57.663</v>
      </c>
      <c r="C17" s="47"/>
      <c r="D17" s="47">
        <v>20</v>
      </c>
      <c r="E17" s="48">
        <v>797.43</v>
      </c>
      <c r="F17" s="49">
        <v>10</v>
      </c>
      <c r="G17" s="48">
        <v>79.743</v>
      </c>
      <c r="H17" s="49">
        <v>20</v>
      </c>
      <c r="I17" s="48">
        <v>159.486</v>
      </c>
      <c r="J17" s="49">
        <v>40</v>
      </c>
      <c r="K17" s="48">
        <v>318.972</v>
      </c>
      <c r="L17" s="49">
        <v>30</v>
      </c>
      <c r="M17" s="48">
        <v>239.229</v>
      </c>
      <c r="N17" s="49"/>
      <c r="O17" s="48"/>
      <c r="P17" s="49"/>
      <c r="Q17" s="48"/>
      <c r="R17" s="48"/>
      <c r="S17" s="48"/>
      <c r="T17" s="48"/>
      <c r="U17" s="48"/>
      <c r="V17" s="48"/>
      <c r="W17" s="48"/>
      <c r="X17" s="48"/>
      <c r="Y17" s="48">
        <v>558.201</v>
      </c>
      <c r="Z17" s="48">
        <v>239.229</v>
      </c>
      <c r="AA17" s="43"/>
      <c r="AB17" s="47"/>
      <c r="AC17" s="47"/>
      <c r="AD17" s="47"/>
      <c r="AE17" s="47"/>
      <c r="AF17" s="50"/>
      <c r="AG17" s="51"/>
      <c r="AH17" s="51"/>
      <c r="AI17" s="51"/>
      <c r="AJ17" s="51"/>
      <c r="AK17" s="51"/>
      <c r="AL17" s="51"/>
      <c r="AM17" s="51"/>
      <c r="AN17" s="51"/>
      <c r="AO17" s="51"/>
      <c r="AP17" s="51"/>
    </row>
    <row r="18" ht="20.1" customHeight="1" spans="1:42">
      <c r="A18" s="46" t="s">
        <v>155</v>
      </c>
      <c r="B18" s="47">
        <v>39.971</v>
      </c>
      <c r="C18" s="47"/>
      <c r="D18" s="47">
        <v>20</v>
      </c>
      <c r="E18" s="48">
        <v>976.34</v>
      </c>
      <c r="F18" s="49">
        <v>10</v>
      </c>
      <c r="G18" s="48">
        <v>97.634</v>
      </c>
      <c r="H18" s="49">
        <v>20</v>
      </c>
      <c r="I18" s="48">
        <v>195.268</v>
      </c>
      <c r="J18" s="49">
        <v>40</v>
      </c>
      <c r="K18" s="48">
        <v>390.536</v>
      </c>
      <c r="L18" s="49">
        <v>30</v>
      </c>
      <c r="M18" s="48">
        <v>292.902</v>
      </c>
      <c r="N18" s="49"/>
      <c r="O18" s="48"/>
      <c r="P18" s="49"/>
      <c r="Q18" s="48"/>
      <c r="R18" s="48"/>
      <c r="S18" s="48"/>
      <c r="T18" s="48"/>
      <c r="U18" s="48"/>
      <c r="V18" s="48"/>
      <c r="W18" s="48"/>
      <c r="X18" s="48"/>
      <c r="Y18" s="48">
        <v>683.438</v>
      </c>
      <c r="Z18" s="48">
        <v>292.902</v>
      </c>
      <c r="AA18" s="43"/>
      <c r="AB18" s="47"/>
      <c r="AC18" s="47"/>
      <c r="AD18" s="47"/>
      <c r="AE18" s="47"/>
      <c r="AF18" s="50"/>
      <c r="AG18" s="51"/>
      <c r="AH18" s="51"/>
      <c r="AI18" s="51"/>
      <c r="AJ18" s="51"/>
      <c r="AK18" s="51"/>
      <c r="AL18" s="51"/>
      <c r="AM18" s="51"/>
      <c r="AN18" s="51"/>
      <c r="AO18" s="51"/>
      <c r="AP18" s="51"/>
    </row>
    <row r="19" ht="20.1" customHeight="1" spans="1:42">
      <c r="A19" s="46" t="s">
        <v>156</v>
      </c>
      <c r="B19" s="47">
        <v>19.201</v>
      </c>
      <c r="C19" s="47"/>
      <c r="D19" s="47">
        <v>20</v>
      </c>
      <c r="E19" s="48">
        <v>591.72</v>
      </c>
      <c r="F19" s="49">
        <v>10</v>
      </c>
      <c r="G19" s="48">
        <v>59.172</v>
      </c>
      <c r="H19" s="49">
        <v>20</v>
      </c>
      <c r="I19" s="48">
        <v>118.344</v>
      </c>
      <c r="J19" s="49">
        <v>40</v>
      </c>
      <c r="K19" s="48">
        <v>236.688</v>
      </c>
      <c r="L19" s="49">
        <v>30</v>
      </c>
      <c r="M19" s="48">
        <v>177.516</v>
      </c>
      <c r="N19" s="49"/>
      <c r="O19" s="48"/>
      <c r="P19" s="49"/>
      <c r="Q19" s="48"/>
      <c r="R19" s="48"/>
      <c r="S19" s="48"/>
      <c r="T19" s="48"/>
      <c r="U19" s="48"/>
      <c r="V19" s="48"/>
      <c r="W19" s="48"/>
      <c r="X19" s="48"/>
      <c r="Y19" s="48">
        <v>414.204</v>
      </c>
      <c r="Z19" s="48">
        <v>177.516</v>
      </c>
      <c r="AA19" s="43"/>
      <c r="AB19" s="47"/>
      <c r="AC19" s="47"/>
      <c r="AD19" s="47"/>
      <c r="AE19" s="47"/>
      <c r="AF19" s="50"/>
      <c r="AG19" s="51"/>
      <c r="AH19" s="51"/>
      <c r="AI19" s="51"/>
      <c r="AJ19" s="51"/>
      <c r="AK19" s="51"/>
      <c r="AL19" s="51"/>
      <c r="AM19" s="51"/>
      <c r="AN19" s="51"/>
      <c r="AO19" s="51"/>
      <c r="AP19" s="51"/>
    </row>
    <row r="20" ht="20.1" customHeight="1" spans="1:42">
      <c r="A20" s="46" t="s">
        <v>157</v>
      </c>
      <c r="B20" s="47"/>
      <c r="C20" s="47">
        <v>29.099</v>
      </c>
      <c r="D20" s="47">
        <v>20</v>
      </c>
      <c r="E20" s="48">
        <v>192.01</v>
      </c>
      <c r="F20" s="49">
        <v>10</v>
      </c>
      <c r="G20" s="48">
        <v>19.201</v>
      </c>
      <c r="H20" s="49">
        <v>20</v>
      </c>
      <c r="I20" s="48">
        <v>38.402</v>
      </c>
      <c r="J20" s="49">
        <v>40</v>
      </c>
      <c r="K20" s="48">
        <v>76.804</v>
      </c>
      <c r="L20" s="49">
        <v>30</v>
      </c>
      <c r="M20" s="48">
        <v>57.603</v>
      </c>
      <c r="N20" s="49"/>
      <c r="O20" s="48"/>
      <c r="P20" s="49"/>
      <c r="Q20" s="48"/>
      <c r="R20" s="48">
        <v>290.99</v>
      </c>
      <c r="S20" s="48">
        <v>290.99</v>
      </c>
      <c r="T20" s="48"/>
      <c r="U20" s="48">
        <v>134.407</v>
      </c>
      <c r="V20" s="48"/>
      <c r="W20" s="48">
        <v>156.583</v>
      </c>
      <c r="X20" s="48"/>
      <c r="Y20" s="48"/>
      <c r="Z20" s="48">
        <v>57.603</v>
      </c>
      <c r="AA20" s="43"/>
      <c r="AB20" s="47"/>
      <c r="AC20" s="47"/>
      <c r="AD20" s="47"/>
      <c r="AE20" s="47"/>
      <c r="AF20" s="50"/>
      <c r="AG20" s="51"/>
      <c r="AH20" s="51"/>
      <c r="AI20" s="51"/>
      <c r="AJ20" s="51"/>
      <c r="AK20" s="51"/>
      <c r="AL20" s="51"/>
      <c r="AM20" s="51"/>
      <c r="AN20" s="51"/>
      <c r="AO20" s="51"/>
      <c r="AP20" s="51"/>
    </row>
    <row r="21" ht="20.1" customHeight="1" spans="1:42">
      <c r="A21" s="46" t="s">
        <v>158</v>
      </c>
      <c r="B21" s="47"/>
      <c r="C21" s="47">
        <v>126.329</v>
      </c>
      <c r="D21" s="47">
        <v>20</v>
      </c>
      <c r="E21" s="48"/>
      <c r="F21" s="49">
        <v>10</v>
      </c>
      <c r="G21" s="48"/>
      <c r="H21" s="49">
        <v>20</v>
      </c>
      <c r="I21" s="48"/>
      <c r="J21" s="49">
        <v>40</v>
      </c>
      <c r="K21" s="48"/>
      <c r="L21" s="49">
        <v>30</v>
      </c>
      <c r="M21" s="48"/>
      <c r="N21" s="49"/>
      <c r="O21" s="48"/>
      <c r="P21" s="49"/>
      <c r="Q21" s="48"/>
      <c r="R21" s="48">
        <v>1554.28</v>
      </c>
      <c r="S21" s="48">
        <v>1554.28</v>
      </c>
      <c r="T21" s="48"/>
      <c r="U21" s="48"/>
      <c r="V21" s="48"/>
      <c r="W21" s="48">
        <v>1554.28</v>
      </c>
      <c r="X21" s="48"/>
      <c r="Y21" s="48"/>
      <c r="Z21" s="48"/>
      <c r="AA21" s="43"/>
      <c r="AB21" s="47"/>
      <c r="AC21" s="47"/>
      <c r="AD21" s="47"/>
      <c r="AE21" s="47"/>
      <c r="AF21" s="50"/>
      <c r="AG21" s="51"/>
      <c r="AH21" s="51"/>
      <c r="AI21" s="51"/>
      <c r="AJ21" s="51"/>
      <c r="AK21" s="51"/>
      <c r="AL21" s="51"/>
      <c r="AM21" s="51"/>
      <c r="AN21" s="51"/>
      <c r="AO21" s="51"/>
      <c r="AP21" s="51"/>
    </row>
    <row r="22" ht="20.1" customHeight="1" spans="1:42">
      <c r="A22" s="46" t="s">
        <v>159</v>
      </c>
      <c r="B22" s="47"/>
      <c r="C22" s="47">
        <v>91.207</v>
      </c>
      <c r="D22" s="47">
        <v>20</v>
      </c>
      <c r="E22" s="48"/>
      <c r="F22" s="49">
        <v>10</v>
      </c>
      <c r="G22" s="48"/>
      <c r="H22" s="49">
        <v>20</v>
      </c>
      <c r="I22" s="48"/>
      <c r="J22" s="49">
        <v>40</v>
      </c>
      <c r="K22" s="48"/>
      <c r="L22" s="49">
        <v>30</v>
      </c>
      <c r="M22" s="48"/>
      <c r="N22" s="49"/>
      <c r="O22" s="48"/>
      <c r="P22" s="49"/>
      <c r="Q22" s="48"/>
      <c r="R22" s="48">
        <v>2175.36</v>
      </c>
      <c r="S22" s="48">
        <v>2175.36</v>
      </c>
      <c r="T22" s="48"/>
      <c r="U22" s="48"/>
      <c r="V22" s="48"/>
      <c r="W22" s="48">
        <v>2175.36</v>
      </c>
      <c r="X22" s="48"/>
      <c r="Y22" s="48"/>
      <c r="Z22" s="48"/>
      <c r="AA22" s="43"/>
      <c r="AB22" s="47"/>
      <c r="AC22" s="47"/>
      <c r="AD22" s="47"/>
      <c r="AE22" s="47"/>
      <c r="AF22" s="50"/>
      <c r="AG22" s="51"/>
      <c r="AH22" s="51"/>
      <c r="AI22" s="51"/>
      <c r="AJ22" s="51"/>
      <c r="AK22" s="51"/>
      <c r="AL22" s="51"/>
      <c r="AM22" s="51"/>
      <c r="AN22" s="51"/>
      <c r="AO22" s="51"/>
      <c r="AP22" s="51"/>
    </row>
    <row r="23" ht="20.1" customHeight="1" spans="1:42">
      <c r="A23" s="46" t="s">
        <v>160</v>
      </c>
      <c r="B23" s="47"/>
      <c r="C23" s="47">
        <v>38.798</v>
      </c>
      <c r="D23" s="47">
        <v>20</v>
      </c>
      <c r="E23" s="48"/>
      <c r="F23" s="49">
        <v>10</v>
      </c>
      <c r="G23" s="48"/>
      <c r="H23" s="49">
        <v>20</v>
      </c>
      <c r="I23" s="48"/>
      <c r="J23" s="49">
        <v>40</v>
      </c>
      <c r="K23" s="48"/>
      <c r="L23" s="49">
        <v>30</v>
      </c>
      <c r="M23" s="48"/>
      <c r="N23" s="49"/>
      <c r="O23" s="48"/>
      <c r="P23" s="49"/>
      <c r="Q23" s="48"/>
      <c r="R23" s="48">
        <v>1300.05</v>
      </c>
      <c r="S23" s="48">
        <v>1300.05</v>
      </c>
      <c r="T23" s="48"/>
      <c r="U23" s="48"/>
      <c r="V23" s="48"/>
      <c r="W23" s="48">
        <v>1300.05</v>
      </c>
      <c r="X23" s="48"/>
      <c r="Y23" s="48"/>
      <c r="Z23" s="48"/>
      <c r="AA23" s="43"/>
      <c r="AB23" s="47"/>
      <c r="AC23" s="47"/>
      <c r="AD23" s="47"/>
      <c r="AE23" s="47"/>
      <c r="AF23" s="50"/>
      <c r="AG23" s="51"/>
      <c r="AH23" s="51"/>
      <c r="AI23" s="51"/>
      <c r="AJ23" s="51"/>
      <c r="AK23" s="51"/>
      <c r="AL23" s="51"/>
      <c r="AM23" s="51"/>
      <c r="AN23" s="51"/>
      <c r="AO23" s="51"/>
      <c r="AP23" s="51"/>
    </row>
    <row r="24" ht="20.1" customHeight="1" spans="1:42">
      <c r="A24" s="46" t="s">
        <v>161</v>
      </c>
      <c r="B24" s="47"/>
      <c r="C24" s="47">
        <v>53.787</v>
      </c>
      <c r="D24" s="47">
        <v>20</v>
      </c>
      <c r="E24" s="48"/>
      <c r="F24" s="49">
        <v>10</v>
      </c>
      <c r="G24" s="48"/>
      <c r="H24" s="49">
        <v>20</v>
      </c>
      <c r="I24" s="48"/>
      <c r="J24" s="49">
        <v>40</v>
      </c>
      <c r="K24" s="48"/>
      <c r="L24" s="49">
        <v>30</v>
      </c>
      <c r="M24" s="48"/>
      <c r="N24" s="49"/>
      <c r="O24" s="48"/>
      <c r="P24" s="49"/>
      <c r="Q24" s="48"/>
      <c r="R24" s="48">
        <v>925.85</v>
      </c>
      <c r="S24" s="48">
        <v>925.85</v>
      </c>
      <c r="T24" s="48"/>
      <c r="U24" s="48"/>
      <c r="V24" s="48"/>
      <c r="W24" s="48">
        <v>925.85</v>
      </c>
      <c r="X24" s="48"/>
      <c r="Y24" s="48"/>
      <c r="Z24" s="48"/>
      <c r="AA24" s="43"/>
      <c r="AB24" s="47"/>
      <c r="AC24" s="47"/>
      <c r="AD24" s="47"/>
      <c r="AE24" s="47"/>
      <c r="AF24" s="50"/>
      <c r="AG24" s="51"/>
      <c r="AH24" s="51"/>
      <c r="AI24" s="51"/>
      <c r="AJ24" s="51"/>
      <c r="AK24" s="51"/>
      <c r="AL24" s="51"/>
      <c r="AM24" s="51"/>
      <c r="AN24" s="51"/>
      <c r="AO24" s="51"/>
      <c r="AP24" s="51"/>
    </row>
    <row r="25" ht="20.1" customHeight="1" spans="1:42">
      <c r="A25" s="46" t="s">
        <v>162</v>
      </c>
      <c r="B25" s="47"/>
      <c r="C25" s="47">
        <v>96.515</v>
      </c>
      <c r="D25" s="47">
        <v>20</v>
      </c>
      <c r="E25" s="48"/>
      <c r="F25" s="49">
        <v>10</v>
      </c>
      <c r="G25" s="48"/>
      <c r="H25" s="49">
        <v>20</v>
      </c>
      <c r="I25" s="48"/>
      <c r="J25" s="49">
        <v>40</v>
      </c>
      <c r="K25" s="48"/>
      <c r="L25" s="49">
        <v>30</v>
      </c>
      <c r="M25" s="48"/>
      <c r="N25" s="49"/>
      <c r="O25" s="48"/>
      <c r="P25" s="49"/>
      <c r="Q25" s="48"/>
      <c r="R25" s="48">
        <v>1503.02</v>
      </c>
      <c r="S25" s="48">
        <v>1503.02</v>
      </c>
      <c r="T25" s="48"/>
      <c r="U25" s="48"/>
      <c r="V25" s="48"/>
      <c r="W25" s="48">
        <v>1503.02</v>
      </c>
      <c r="X25" s="48"/>
      <c r="Y25" s="48"/>
      <c r="Z25" s="48"/>
      <c r="AA25" s="43"/>
      <c r="AB25" s="47"/>
      <c r="AC25" s="47"/>
      <c r="AD25" s="47"/>
      <c r="AE25" s="47"/>
      <c r="AF25" s="50"/>
      <c r="AG25" s="51"/>
      <c r="AH25" s="51"/>
      <c r="AI25" s="51"/>
      <c r="AJ25" s="51"/>
      <c r="AK25" s="51"/>
      <c r="AL25" s="51"/>
      <c r="AM25" s="51"/>
      <c r="AN25" s="51"/>
      <c r="AO25" s="51"/>
      <c r="AP25" s="51"/>
    </row>
    <row r="26" ht="20.1" customHeight="1" spans="1:42">
      <c r="A26" s="46" t="s">
        <v>163</v>
      </c>
      <c r="B26" s="47"/>
      <c r="C26" s="47">
        <v>112.784</v>
      </c>
      <c r="D26" s="47">
        <v>20</v>
      </c>
      <c r="E26" s="48"/>
      <c r="F26" s="49">
        <v>10</v>
      </c>
      <c r="G26" s="48"/>
      <c r="H26" s="49">
        <v>20</v>
      </c>
      <c r="I26" s="48"/>
      <c r="J26" s="49">
        <v>40</v>
      </c>
      <c r="K26" s="48"/>
      <c r="L26" s="49">
        <v>30</v>
      </c>
      <c r="M26" s="48"/>
      <c r="N26" s="49"/>
      <c r="O26" s="48"/>
      <c r="P26" s="49"/>
      <c r="Q26" s="48"/>
      <c r="R26" s="48">
        <v>2092.99</v>
      </c>
      <c r="S26" s="48">
        <v>2092.99</v>
      </c>
      <c r="T26" s="48"/>
      <c r="U26" s="48"/>
      <c r="V26" s="48"/>
      <c r="W26" s="48">
        <v>2092.99</v>
      </c>
      <c r="X26" s="48"/>
      <c r="Y26" s="48"/>
      <c r="Z26" s="48"/>
      <c r="AA26" s="43"/>
      <c r="AB26" s="47"/>
      <c r="AC26" s="47"/>
      <c r="AD26" s="47"/>
      <c r="AE26" s="47"/>
      <c r="AF26" s="50"/>
      <c r="AG26" s="51"/>
      <c r="AH26" s="51"/>
      <c r="AI26" s="51"/>
      <c r="AJ26" s="51"/>
      <c r="AK26" s="51"/>
      <c r="AL26" s="51"/>
      <c r="AM26" s="51"/>
      <c r="AN26" s="51"/>
      <c r="AO26" s="51"/>
      <c r="AP26" s="51"/>
    </row>
    <row r="27" ht="20.1" customHeight="1" spans="1:42">
      <c r="A27" s="46" t="s">
        <v>164</v>
      </c>
      <c r="B27" s="47"/>
      <c r="C27" s="47">
        <v>91.124</v>
      </c>
      <c r="D27" s="47">
        <v>20</v>
      </c>
      <c r="E27" s="48"/>
      <c r="F27" s="49">
        <v>10</v>
      </c>
      <c r="G27" s="48"/>
      <c r="H27" s="49">
        <v>20</v>
      </c>
      <c r="I27" s="48"/>
      <c r="J27" s="49">
        <v>40</v>
      </c>
      <c r="K27" s="48"/>
      <c r="L27" s="49">
        <v>30</v>
      </c>
      <c r="M27" s="48"/>
      <c r="N27" s="49"/>
      <c r="O27" s="48"/>
      <c r="P27" s="49"/>
      <c r="Q27" s="48"/>
      <c r="R27" s="48">
        <v>2039.08</v>
      </c>
      <c r="S27" s="48">
        <v>2039.08</v>
      </c>
      <c r="T27" s="48"/>
      <c r="U27" s="48"/>
      <c r="V27" s="48"/>
      <c r="W27" s="48">
        <v>2039.08</v>
      </c>
      <c r="X27" s="48"/>
      <c r="Y27" s="48"/>
      <c r="Z27" s="48"/>
      <c r="AA27" s="43"/>
      <c r="AB27" s="47"/>
      <c r="AC27" s="47"/>
      <c r="AD27" s="47"/>
      <c r="AE27" s="47"/>
      <c r="AF27" s="50"/>
      <c r="AG27" s="51"/>
      <c r="AH27" s="51"/>
      <c r="AI27" s="51"/>
      <c r="AJ27" s="51"/>
      <c r="AK27" s="51"/>
      <c r="AL27" s="51"/>
      <c r="AM27" s="51"/>
      <c r="AN27" s="51"/>
      <c r="AO27" s="51"/>
      <c r="AP27" s="51"/>
    </row>
    <row r="28" ht="20.1" customHeight="1" spans="1:42">
      <c r="A28" s="46" t="s">
        <v>165</v>
      </c>
      <c r="B28" s="47"/>
      <c r="C28" s="47">
        <v>46.189</v>
      </c>
      <c r="D28" s="47">
        <v>20</v>
      </c>
      <c r="E28" s="48"/>
      <c r="F28" s="49">
        <v>10</v>
      </c>
      <c r="G28" s="48"/>
      <c r="H28" s="49">
        <v>20</v>
      </c>
      <c r="I28" s="48"/>
      <c r="J28" s="49">
        <v>40</v>
      </c>
      <c r="K28" s="48"/>
      <c r="L28" s="49">
        <v>30</v>
      </c>
      <c r="M28" s="48"/>
      <c r="N28" s="49"/>
      <c r="O28" s="48"/>
      <c r="P28" s="49"/>
      <c r="Q28" s="48"/>
      <c r="R28" s="48">
        <v>1373.13</v>
      </c>
      <c r="S28" s="48">
        <v>1373.13</v>
      </c>
      <c r="T28" s="48"/>
      <c r="U28" s="48"/>
      <c r="V28" s="48"/>
      <c r="W28" s="48">
        <v>1373.13</v>
      </c>
      <c r="X28" s="48"/>
      <c r="Y28" s="48"/>
      <c r="Z28" s="48"/>
      <c r="AA28" s="43"/>
      <c r="AB28" s="47"/>
      <c r="AC28" s="47"/>
      <c r="AD28" s="47"/>
      <c r="AE28" s="47"/>
      <c r="AF28" s="50"/>
      <c r="AG28" s="51"/>
      <c r="AH28" s="51"/>
      <c r="AI28" s="51"/>
      <c r="AJ28" s="51"/>
      <c r="AK28" s="51"/>
      <c r="AL28" s="51"/>
      <c r="AM28" s="51"/>
      <c r="AN28" s="51"/>
      <c r="AO28" s="51"/>
      <c r="AP28" s="51"/>
    </row>
    <row r="29" ht="20.1" customHeight="1" spans="1:42">
      <c r="A29" s="46" t="s">
        <v>166</v>
      </c>
      <c r="B29" s="47"/>
      <c r="C29" s="47">
        <v>20.526</v>
      </c>
      <c r="D29" s="47">
        <v>20</v>
      </c>
      <c r="E29" s="48"/>
      <c r="F29" s="49">
        <v>10</v>
      </c>
      <c r="G29" s="48"/>
      <c r="H29" s="49">
        <v>20</v>
      </c>
      <c r="I29" s="48"/>
      <c r="J29" s="49">
        <v>40</v>
      </c>
      <c r="K29" s="48"/>
      <c r="L29" s="49">
        <v>30</v>
      </c>
      <c r="M29" s="48"/>
      <c r="N29" s="49"/>
      <c r="O29" s="48"/>
      <c r="P29" s="49"/>
      <c r="Q29" s="48"/>
      <c r="R29" s="48">
        <v>667.15</v>
      </c>
      <c r="S29" s="48">
        <v>667.15</v>
      </c>
      <c r="T29" s="48"/>
      <c r="U29" s="48"/>
      <c r="V29" s="48"/>
      <c r="W29" s="48">
        <v>667.15</v>
      </c>
      <c r="X29" s="48"/>
      <c r="Y29" s="48"/>
      <c r="Z29" s="48"/>
      <c r="AA29" s="43"/>
      <c r="AB29" s="47"/>
      <c r="AC29" s="47"/>
      <c r="AD29" s="47"/>
      <c r="AE29" s="47"/>
      <c r="AF29" s="50"/>
      <c r="AG29" s="51"/>
      <c r="AH29" s="51"/>
      <c r="AI29" s="51"/>
      <c r="AJ29" s="51"/>
      <c r="AK29" s="51"/>
      <c r="AL29" s="51"/>
      <c r="AM29" s="51"/>
      <c r="AN29" s="51"/>
      <c r="AO29" s="51"/>
      <c r="AP29" s="51"/>
    </row>
    <row r="30" ht="20.1" customHeight="1" spans="1:42">
      <c r="A30" s="46" t="s">
        <v>167</v>
      </c>
      <c r="B30" s="47"/>
      <c r="C30" s="47">
        <v>13.294</v>
      </c>
      <c r="D30" s="47">
        <v>20</v>
      </c>
      <c r="E30" s="48"/>
      <c r="F30" s="49">
        <v>10</v>
      </c>
      <c r="G30" s="48"/>
      <c r="H30" s="49">
        <v>20</v>
      </c>
      <c r="I30" s="48"/>
      <c r="J30" s="49">
        <v>40</v>
      </c>
      <c r="K30" s="48"/>
      <c r="L30" s="49">
        <v>30</v>
      </c>
      <c r="M30" s="48"/>
      <c r="N30" s="49"/>
      <c r="O30" s="48"/>
      <c r="P30" s="49"/>
      <c r="Q30" s="48"/>
      <c r="R30" s="48">
        <v>338.2</v>
      </c>
      <c r="S30" s="48">
        <v>338.2</v>
      </c>
      <c r="T30" s="48"/>
      <c r="U30" s="48"/>
      <c r="V30" s="48"/>
      <c r="W30" s="48">
        <v>338.2</v>
      </c>
      <c r="X30" s="48"/>
      <c r="Y30" s="48"/>
      <c r="Z30" s="48"/>
      <c r="AA30" s="43"/>
      <c r="AB30" s="47"/>
      <c r="AC30" s="47"/>
      <c r="AD30" s="47"/>
      <c r="AE30" s="47"/>
      <c r="AF30" s="50"/>
      <c r="AG30" s="51"/>
      <c r="AH30" s="51"/>
      <c r="AI30" s="51"/>
      <c r="AJ30" s="51"/>
      <c r="AK30" s="51"/>
      <c r="AL30" s="51"/>
      <c r="AM30" s="51"/>
      <c r="AN30" s="51"/>
      <c r="AO30" s="51"/>
      <c r="AP30" s="51"/>
    </row>
    <row r="31" ht="20.1" customHeight="1" spans="1:42">
      <c r="A31" s="46" t="s">
        <v>168</v>
      </c>
      <c r="B31" s="47"/>
      <c r="C31" s="47">
        <v>59.558</v>
      </c>
      <c r="D31" s="47">
        <v>20</v>
      </c>
      <c r="E31" s="48"/>
      <c r="F31" s="49">
        <v>10</v>
      </c>
      <c r="G31" s="48"/>
      <c r="H31" s="49">
        <v>20</v>
      </c>
      <c r="I31" s="48"/>
      <c r="J31" s="49">
        <v>40</v>
      </c>
      <c r="K31" s="48"/>
      <c r="L31" s="49">
        <v>30</v>
      </c>
      <c r="M31" s="48"/>
      <c r="N31" s="49"/>
      <c r="O31" s="48"/>
      <c r="P31" s="49"/>
      <c r="Q31" s="48"/>
      <c r="R31" s="48">
        <v>728.52</v>
      </c>
      <c r="S31" s="48">
        <v>728.52</v>
      </c>
      <c r="T31" s="48"/>
      <c r="U31" s="48"/>
      <c r="V31" s="48"/>
      <c r="W31" s="48">
        <v>728.52</v>
      </c>
      <c r="X31" s="48"/>
      <c r="Y31" s="48"/>
      <c r="Z31" s="48"/>
      <c r="AA31" s="43"/>
      <c r="AB31" s="47"/>
      <c r="AC31" s="47"/>
      <c r="AD31" s="47"/>
      <c r="AE31" s="47"/>
      <c r="AF31" s="50"/>
      <c r="AG31" s="51"/>
      <c r="AH31" s="51"/>
      <c r="AI31" s="51"/>
      <c r="AJ31" s="51"/>
      <c r="AK31" s="51"/>
      <c r="AL31" s="51"/>
      <c r="AM31" s="51"/>
      <c r="AN31" s="51"/>
      <c r="AO31" s="51"/>
      <c r="AP31" s="51"/>
    </row>
    <row r="32" ht="20.1" customHeight="1" spans="1:42">
      <c r="A32" s="46" t="s">
        <v>169</v>
      </c>
      <c r="B32" s="47"/>
      <c r="C32" s="47">
        <v>76.566</v>
      </c>
      <c r="D32" s="47">
        <v>20</v>
      </c>
      <c r="E32" s="48"/>
      <c r="F32" s="49">
        <v>10</v>
      </c>
      <c r="G32" s="48"/>
      <c r="H32" s="49">
        <v>20</v>
      </c>
      <c r="I32" s="48"/>
      <c r="J32" s="49">
        <v>40</v>
      </c>
      <c r="K32" s="48"/>
      <c r="L32" s="49">
        <v>30</v>
      </c>
      <c r="M32" s="48"/>
      <c r="N32" s="49"/>
      <c r="O32" s="48"/>
      <c r="P32" s="49"/>
      <c r="Q32" s="48"/>
      <c r="R32" s="48">
        <v>1361.24</v>
      </c>
      <c r="S32" s="48">
        <v>1361.24</v>
      </c>
      <c r="T32" s="48"/>
      <c r="U32" s="48"/>
      <c r="V32" s="48"/>
      <c r="W32" s="48">
        <v>1361.24</v>
      </c>
      <c r="X32" s="48"/>
      <c r="Y32" s="48"/>
      <c r="Z32" s="48"/>
      <c r="AA32" s="43"/>
      <c r="AB32" s="47"/>
      <c r="AC32" s="47"/>
      <c r="AD32" s="47"/>
      <c r="AE32" s="47"/>
      <c r="AF32" s="50"/>
      <c r="AG32" s="51"/>
      <c r="AH32" s="51"/>
      <c r="AI32" s="51"/>
      <c r="AJ32" s="51"/>
      <c r="AK32" s="51"/>
      <c r="AL32" s="51"/>
      <c r="AM32" s="51"/>
      <c r="AN32" s="51"/>
      <c r="AO32" s="51"/>
      <c r="AP32" s="51"/>
    </row>
    <row r="33" ht="20.1" customHeight="1" spans="1:42">
      <c r="A33" s="46" t="s">
        <v>170</v>
      </c>
      <c r="B33" s="47"/>
      <c r="C33" s="47">
        <v>27.181</v>
      </c>
      <c r="D33" s="47">
        <v>20</v>
      </c>
      <c r="E33" s="48"/>
      <c r="F33" s="49">
        <v>10</v>
      </c>
      <c r="G33" s="48"/>
      <c r="H33" s="49">
        <v>20</v>
      </c>
      <c r="I33" s="48"/>
      <c r="J33" s="49">
        <v>40</v>
      </c>
      <c r="K33" s="48"/>
      <c r="L33" s="49">
        <v>30</v>
      </c>
      <c r="M33" s="48"/>
      <c r="N33" s="49"/>
      <c r="O33" s="48"/>
      <c r="P33" s="49"/>
      <c r="Q33" s="48"/>
      <c r="R33" s="48">
        <v>1037.47</v>
      </c>
      <c r="S33" s="48">
        <v>1037.47</v>
      </c>
      <c r="T33" s="48"/>
      <c r="U33" s="48"/>
      <c r="V33" s="48"/>
      <c r="W33" s="48">
        <v>1037.47</v>
      </c>
      <c r="X33" s="48"/>
      <c r="Y33" s="48"/>
      <c r="Z33" s="48"/>
      <c r="AA33" s="43"/>
      <c r="AB33" s="47"/>
      <c r="AC33" s="47"/>
      <c r="AD33" s="47"/>
      <c r="AE33" s="47"/>
      <c r="AF33" s="50"/>
      <c r="AG33" s="51"/>
      <c r="AH33" s="51"/>
      <c r="AI33" s="51"/>
      <c r="AJ33" s="51"/>
      <c r="AK33" s="51"/>
      <c r="AL33" s="51"/>
      <c r="AM33" s="51"/>
      <c r="AN33" s="51"/>
      <c r="AO33" s="51"/>
      <c r="AP33" s="51"/>
    </row>
    <row r="34" ht="20.1" customHeight="1" spans="1:42">
      <c r="A34" s="46" t="s">
        <v>171</v>
      </c>
      <c r="B34" s="47">
        <v>3.122</v>
      </c>
      <c r="C34" s="47">
        <v>2.364</v>
      </c>
      <c r="D34" s="47">
        <v>20</v>
      </c>
      <c r="E34" s="48">
        <v>31.22</v>
      </c>
      <c r="F34" s="49">
        <v>10</v>
      </c>
      <c r="G34" s="48">
        <v>3.122</v>
      </c>
      <c r="H34" s="49">
        <v>20</v>
      </c>
      <c r="I34" s="48">
        <v>6.244</v>
      </c>
      <c r="J34" s="49">
        <v>40</v>
      </c>
      <c r="K34" s="48">
        <v>12.488</v>
      </c>
      <c r="L34" s="49">
        <v>30</v>
      </c>
      <c r="M34" s="48">
        <v>9.366</v>
      </c>
      <c r="N34" s="49"/>
      <c r="O34" s="48"/>
      <c r="P34" s="49"/>
      <c r="Q34" s="48"/>
      <c r="R34" s="48">
        <v>295.45</v>
      </c>
      <c r="S34" s="48">
        <v>295.45</v>
      </c>
      <c r="T34" s="48"/>
      <c r="U34" s="48">
        <v>21.854</v>
      </c>
      <c r="V34" s="48"/>
      <c r="W34" s="48">
        <v>273.596</v>
      </c>
      <c r="X34" s="48"/>
      <c r="Y34" s="48"/>
      <c r="Z34" s="48">
        <v>9.366</v>
      </c>
      <c r="AA34" s="43"/>
      <c r="AB34" s="47"/>
      <c r="AC34" s="47"/>
      <c r="AD34" s="47"/>
      <c r="AE34" s="47"/>
      <c r="AF34" s="50"/>
      <c r="AG34" s="51"/>
      <c r="AH34" s="51"/>
      <c r="AI34" s="51"/>
      <c r="AJ34" s="51"/>
      <c r="AK34" s="51"/>
      <c r="AL34" s="51"/>
      <c r="AM34" s="51"/>
      <c r="AN34" s="51"/>
      <c r="AO34" s="51"/>
      <c r="AP34" s="51"/>
    </row>
    <row r="35" ht="20.1" customHeight="1" spans="1:42">
      <c r="A35" s="46" t="s">
        <v>172</v>
      </c>
      <c r="B35" s="47">
        <v>2.447</v>
      </c>
      <c r="C35" s="47">
        <v>3</v>
      </c>
      <c r="D35" s="47">
        <v>3.20499999999993</v>
      </c>
      <c r="E35" s="48">
        <v>8.9243224999998</v>
      </c>
      <c r="F35" s="49">
        <v>10</v>
      </c>
      <c r="G35" s="48">
        <v>0.89243224999998</v>
      </c>
      <c r="H35" s="49">
        <v>20</v>
      </c>
      <c r="I35" s="48">
        <v>1.78486449999996</v>
      </c>
      <c r="J35" s="49">
        <v>40</v>
      </c>
      <c r="K35" s="48">
        <v>3.56972899999992</v>
      </c>
      <c r="L35" s="49">
        <v>30</v>
      </c>
      <c r="M35" s="48">
        <v>2.67729674999994</v>
      </c>
      <c r="N35" s="49"/>
      <c r="O35" s="48"/>
      <c r="P35" s="49"/>
      <c r="Q35" s="48"/>
      <c r="R35" s="48">
        <v>8.5958099999998</v>
      </c>
      <c r="S35" s="48">
        <v>8.5958099999998</v>
      </c>
      <c r="T35" s="48"/>
      <c r="U35" s="48">
        <v>6.24702574999986</v>
      </c>
      <c r="V35" s="48"/>
      <c r="W35" s="48">
        <v>2.34878424999995</v>
      </c>
      <c r="X35" s="48"/>
      <c r="Y35" s="48"/>
      <c r="Z35" s="48">
        <v>2.67729674999994</v>
      </c>
      <c r="AA35" s="40"/>
      <c r="AB35" s="47"/>
      <c r="AC35" s="47"/>
      <c r="AD35" s="47"/>
      <c r="AE35" s="47"/>
      <c r="AF35" s="50"/>
      <c r="AG35" s="51"/>
      <c r="AH35" s="51"/>
      <c r="AI35" s="51"/>
      <c r="AJ35" s="51"/>
      <c r="AK35" s="51"/>
      <c r="AL35" s="51"/>
      <c r="AM35" s="51"/>
      <c r="AN35" s="51"/>
      <c r="AO35" s="51"/>
      <c r="AP35" s="51"/>
    </row>
    <row r="36" ht="20.1" customHeight="1" spans="1:42">
      <c r="A36" s="53" t="s">
        <v>61</v>
      </c>
      <c r="B36" s="54"/>
      <c r="C36" s="54"/>
      <c r="D36" s="54"/>
      <c r="E36" s="55">
        <f t="shared" ref="E36:I36" si="0">IF(SUM(E9:E35)=0,"",SUM(E9:E35))</f>
        <v>6243.7943225</v>
      </c>
      <c r="F36" s="54"/>
      <c r="G36" s="55">
        <f t="shared" si="0"/>
        <v>624.37943225</v>
      </c>
      <c r="H36" s="54"/>
      <c r="I36" s="55">
        <f t="shared" si="0"/>
        <v>1248.7588645</v>
      </c>
      <c r="J36" s="54"/>
      <c r="K36" s="55">
        <f t="shared" ref="K36:O36" si="1">IF(SUM(K9:K35)=0,"",SUM(K9:K35))</f>
        <v>2497.517729</v>
      </c>
      <c r="L36" s="54"/>
      <c r="M36" s="55">
        <f t="shared" si="1"/>
        <v>1873.13829675</v>
      </c>
      <c r="N36" s="54"/>
      <c r="O36" s="55" t="str">
        <f t="shared" si="1"/>
        <v/>
      </c>
      <c r="P36" s="54"/>
      <c r="Q36" s="55" t="str">
        <f t="shared" ref="Q36:Z36" si="2">IF(SUM(Q9:Q35)=0,"",SUM(Q9:Q35))</f>
        <v/>
      </c>
      <c r="R36" s="55">
        <f t="shared" si="2"/>
        <v>17978.19581</v>
      </c>
      <c r="S36" s="55">
        <f t="shared" si="2"/>
        <v>17978.19581</v>
      </c>
      <c r="T36" s="55" t="str">
        <f t="shared" si="2"/>
        <v/>
      </c>
      <c r="U36" s="55">
        <f t="shared" si="2"/>
        <v>440.10102575</v>
      </c>
      <c r="V36" s="55" t="str">
        <f t="shared" si="2"/>
        <v/>
      </c>
      <c r="W36" s="55">
        <f t="shared" si="2"/>
        <v>17538.09478425</v>
      </c>
      <c r="X36" s="55" t="str">
        <f t="shared" si="2"/>
        <v/>
      </c>
      <c r="Y36" s="55">
        <f t="shared" si="2"/>
        <v>3930.555</v>
      </c>
      <c r="Z36" s="55">
        <f t="shared" si="2"/>
        <v>1873.13829675</v>
      </c>
      <c r="AA36" s="54"/>
      <c r="AB36" s="54" t="str">
        <f t="shared" ref="AB36:AE36" si="3">IF(SUM(AB9:AB35)=0,"",SUM(AB9:AB35))</f>
        <v/>
      </c>
      <c r="AC36" s="54" t="str">
        <f t="shared" si="3"/>
        <v/>
      </c>
      <c r="AD36" s="54" t="str">
        <f t="shared" si="3"/>
        <v/>
      </c>
      <c r="AE36" s="54" t="str">
        <f t="shared" si="3"/>
        <v/>
      </c>
      <c r="AF36" s="56"/>
      <c r="AG36" s="51"/>
      <c r="AH36" s="51"/>
      <c r="AI36" s="51"/>
      <c r="AJ36" s="51"/>
      <c r="AK36" s="51"/>
      <c r="AL36" s="51"/>
      <c r="AM36" s="51"/>
      <c r="AN36" s="51"/>
      <c r="AO36" s="51"/>
      <c r="AP36" s="51"/>
    </row>
    <row r="37" ht="20.1" customHeight="1" spans="1:42">
      <c r="A37" s="57" t="s">
        <v>62</v>
      </c>
      <c r="B37" s="58"/>
      <c r="C37" s="58"/>
      <c r="D37" s="58"/>
      <c r="E37" s="59">
        <f>IF($E$36="",IF(土方计算表004!$E$37="","",土方计算表004!$E$37),IF(土方计算表004!$E$37="",$E$36,$E$36+土方计算表004!$E$37))</f>
        <v>41794.7143225</v>
      </c>
      <c r="F37" s="58"/>
      <c r="G37" s="59">
        <f>IF($G$36="",IF(土方计算表004!$G$37="","",土方计算表004!$G$37),IF(土方计算表004!$G$37="",$G$36,$G$36+土方计算表004!$G$37))</f>
        <v>4179.47143225</v>
      </c>
      <c r="H37" s="58"/>
      <c r="I37" s="59">
        <f>IF($I$36="",IF(土方计算表004!$I$37="","",土方计算表004!$I$37),IF(土方计算表004!$I$37="",$I$36,$I$36+土方计算表004!$I$37))</f>
        <v>8358.9428645</v>
      </c>
      <c r="J37" s="58"/>
      <c r="K37" s="59">
        <f>IF($K$36="",IF(土方计算表004!$K$37="","",土方计算表004!$K$37),IF(土方计算表004!$K$37="",$K$36,$K$36+土方计算表004!$K$37))</f>
        <v>16717.885729</v>
      </c>
      <c r="L37" s="58"/>
      <c r="M37" s="59">
        <f>IF($M$36="",IF(土方计算表004!$M$37="","",土方计算表004!$M$37),IF(土方计算表004!$M$37="",$M$36,$M$36+土方计算表004!$M$37))</f>
        <v>12538.41429675</v>
      </c>
      <c r="N37" s="58"/>
      <c r="O37" s="59" t="str">
        <f>IF($O$36="",IF(土方计算表004!$O$37="","",土方计算表004!$O$37),IF(土方计算表004!$O$37="",$O$36,$O$36+土方计算表004!$O$37))</f>
        <v/>
      </c>
      <c r="P37" s="58"/>
      <c r="Q37" s="59" t="str">
        <f>IF($Q$36="",IF(土方计算表004!$Q$37="","",土方计算表004!$Q$37),IF(土方计算表004!$Q$37="",$Q$36,$Q$36+土方计算表004!$Q$37))</f>
        <v/>
      </c>
      <c r="R37" s="59">
        <f>IF($R$36="",IF(土方计算表004!$R$37="","",土方计算表004!$R$37),IF(土方计算表004!$R$37="",$R$36,$R$36+土方计算表004!$R$37))</f>
        <v>35472.21581</v>
      </c>
      <c r="S37" s="59">
        <f>IF($S$36="",IF(土方计算表004!$S$37="","",土方计算表004!$S$37),IF(土方计算表004!$S$37="",$S$36,$S$36+土方计算表004!$S$37))</f>
        <v>35472.21581</v>
      </c>
      <c r="T37" s="59" t="str">
        <f>IF($T$36="",IF(土方计算表004!$T$37="","",土方计算表004!$T$37),IF(土方计算表004!$T$37="",$T$36,$T$36+土方计算表004!$T$37))</f>
        <v/>
      </c>
      <c r="U37" s="59">
        <f>IF($U$36="",IF(土方计算表004!$U$37="","",土方计算表004!$U$37),IF(土方计算表004!$U$37="",$U$36,$U$36+土方计算表004!$U$37))</f>
        <v>2432.34902575</v>
      </c>
      <c r="V37" s="59" t="str">
        <f>IF($V$36="",IF(土方计算表004!$V$37="","",土方计算表004!$V$37),IF(土方计算表004!$V$37="",$V$36,$V$36+土方计算表004!$V$37))</f>
        <v/>
      </c>
      <c r="W37" s="59">
        <f>IF($W$36="",IF(土方计算表004!$W$37="","",土方计算表004!$W$37),IF(土方计算表004!$W$37="",$W$36,$W$36+土方计算表004!$W$37))</f>
        <v>33039.86678425</v>
      </c>
      <c r="X37" s="59" t="str">
        <f>IF($X$36="",IF(土方计算表004!$X$37="","",土方计算表004!$X$37),IF(土方计算表004!$X$37="",$X$36,$X$36+土方计算表004!$X$37))</f>
        <v/>
      </c>
      <c r="Y37" s="59">
        <f>IF($Y$36="",IF(土方计算表004!$Y$37="","",土方计算表004!$Y$37),IF(土方计算表004!$Y$37="",$Y$36,$Y$36+土方计算表004!$Y$37))</f>
        <v>26823.951</v>
      </c>
      <c r="Z37" s="59">
        <f>IF($Z$36="",IF(土方计算表004!$Z$37="","",土方计算表004!$Z$37),IF(土方计算表004!$Z$37="",$Z$36,$Z$36+土方计算表004!$Z$37))</f>
        <v>12538.41429675</v>
      </c>
      <c r="AA37" s="60"/>
      <c r="AB37" s="58" t="str">
        <f>IF($AB$36="",IF(土方计算表004!$AB$37="","",土方计算表004!$AB$37),IF(土方计算表004!$AB$37="",$AB$36,$AB$36+土方计算表004!$AB$37))</f>
        <v/>
      </c>
      <c r="AC37" s="58" t="str">
        <f>IF($AC$36="",IF(土方计算表004!$AC$37="","",土方计算表004!$AC$37),IF(土方计算表004!$AC$37="",$AC$36,$AC$36+土方计算表004!$AC$37))</f>
        <v/>
      </c>
      <c r="AD37" s="58" t="str">
        <f>IF($AD$36="",IF(土方计算表004!$AD$37="","",土方计算表004!$AD$37),IF(土方计算表004!$AD$37="",$AD$36,$AD$36+土方计算表004!$AD$37))</f>
        <v/>
      </c>
      <c r="AE37" s="58" t="str">
        <f>IF($AE$36="",IF(土方计算表004!$AE$37="","",土方计算表004!$AE$37),IF(土方计算表004!$AE$37="",$AE$36,$AE$36+土方计算表004!$AE$37))</f>
        <v/>
      </c>
      <c r="AF37" s="58" t="str">
        <f>IF($AF$36="",IF(土方计算表004!$AF$37="","",土方计算表004!$AF$37),IF(土方计算表004!$AF$37="",$AF$36,$AF$36+土方计算表004!$AF$37))</f>
        <v/>
      </c>
      <c r="AG37" s="51"/>
      <c r="AH37" s="51"/>
      <c r="AI37" s="51"/>
      <c r="AJ37" s="51"/>
      <c r="AK37" s="51"/>
      <c r="AL37" s="51"/>
      <c r="AM37" s="51"/>
      <c r="AN37" s="51"/>
      <c r="AO37" s="51"/>
      <c r="AP37" s="51"/>
    </row>
    <row r="38" ht="20.1" customHeight="1" spans="1:42">
      <c r="A38" s="61"/>
      <c r="B38" s="61"/>
      <c r="C38" s="61"/>
      <c r="D38" s="61"/>
      <c r="E38" s="61"/>
      <c r="F38" s="61"/>
      <c r="G38" s="61"/>
      <c r="H38" s="62"/>
      <c r="I38" s="63" t="s">
        <v>63</v>
      </c>
      <c r="J38" s="64"/>
      <c r="K38" s="63"/>
      <c r="L38" s="64"/>
      <c r="M38" s="64"/>
      <c r="N38" s="64"/>
      <c r="O38" s="64"/>
      <c r="P38" s="64"/>
      <c r="Q38" s="64"/>
      <c r="R38" s="64"/>
      <c r="S38" s="64"/>
      <c r="T38" s="64"/>
      <c r="U38" s="64"/>
      <c r="V38" s="64"/>
      <c r="W38" s="64"/>
      <c r="X38" s="64"/>
      <c r="Y38" s="64" t="s">
        <v>64</v>
      </c>
      <c r="Z38" s="64"/>
      <c r="AA38" s="64"/>
      <c r="AB38" s="64"/>
      <c r="AC38" s="64"/>
      <c r="AD38" s="64"/>
      <c r="AE38" s="64"/>
      <c r="AF38" s="64"/>
      <c r="AG38" s="51"/>
      <c r="AH38" s="51"/>
      <c r="AI38" s="51"/>
      <c r="AJ38" s="51"/>
      <c r="AK38" s="51"/>
      <c r="AL38" s="51"/>
      <c r="AM38" s="51"/>
      <c r="AN38" s="51"/>
      <c r="AO38" s="51"/>
      <c r="AP38" s="51"/>
    </row>
  </sheetData>
  <mergeCells count="34">
    <mergeCell ref="A1:AF1"/>
    <mergeCell ref="AA2:AF2"/>
    <mergeCell ref="A3:R3"/>
    <mergeCell ref="S3:AA3"/>
    <mergeCell ref="AB3:AD3"/>
    <mergeCell ref="AE3:AF3"/>
    <mergeCell ref="B4:C4"/>
    <mergeCell ref="E4:Q4"/>
    <mergeCell ref="AB4:AC4"/>
    <mergeCell ref="AD4:AE4"/>
    <mergeCell ref="B5:C5"/>
    <mergeCell ref="F5:K5"/>
    <mergeCell ref="L5:Q5"/>
    <mergeCell ref="AB5:AC5"/>
    <mergeCell ref="AD5:AE5"/>
    <mergeCell ref="B6:C6"/>
    <mergeCell ref="F6:G6"/>
    <mergeCell ref="H6:I6"/>
    <mergeCell ref="J6:K6"/>
    <mergeCell ref="L6:M6"/>
    <mergeCell ref="N6:O6"/>
    <mergeCell ref="P6:Q6"/>
    <mergeCell ref="U6:V6"/>
    <mergeCell ref="W6:X6"/>
    <mergeCell ref="Y6:Z6"/>
    <mergeCell ref="AB6:AC6"/>
    <mergeCell ref="AD6:AE6"/>
    <mergeCell ref="A4:A7"/>
    <mergeCell ref="D4:D7"/>
    <mergeCell ref="E5:E7"/>
    <mergeCell ref="AA6:AA7"/>
    <mergeCell ref="AF4:AF7"/>
    <mergeCell ref="R4:T6"/>
    <mergeCell ref="U4:AA5"/>
  </mergeCells>
  <pageMargins left="0.78740157480315" right="0.393700787401575" top="0.78740157480315" bottom="0.78740157480315" header="0.511811023622047" footer="0.511811023622047"/>
  <pageSetup paperSize="8" scale="95" orientation="landscape" horizontalDpi="600" verticalDpi="600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6"/>
  <dimension ref="A1:A38"/>
  <sheetViews>
    <sheetView zoomScale="75" zoomScaleNormal="75" workbookViewId="0">
      <pane xSplit="1" ySplit="8" topLeftCell="B9" activePane="bottomRight" state="frozenSplit"/>
      <selection/>
      <selection pane="topRight"/>
      <selection pane="bottomLeft"/>
      <selection pane="bottomRight" activeCell="Q26" sqref="Q26"/>
    </sheetView>
  </sheetViews>
  <sheetFormatPr defaultColWidth="9" defaultRowHeight="14.25"/>
  <cols>
    <col min="1" max="1" width="11.625" customWidth="1"/>
    <col min="2" max="4" width="5.125" customWidth="1"/>
    <col min="5" max="5" width="7.625" customWidth="1"/>
    <col min="6" max="6" width="2.625" customWidth="1"/>
    <col min="7" max="7" width="5.625" customWidth="1"/>
    <col min="8" max="8" width="2.625" customWidth="1"/>
    <col min="9" max="9" width="6.125" customWidth="1"/>
    <col min="10" max="10" width="2.625" customWidth="1"/>
    <col min="11" max="11" width="6.125" customWidth="1"/>
    <col min="12" max="12" width="2.625" customWidth="1"/>
    <col min="13" max="13" width="6.125" customWidth="1"/>
    <col min="14" max="14" width="2.625" customWidth="1"/>
    <col min="15" max="15" width="5.625" customWidth="1"/>
    <col min="16" max="16" width="2.625" customWidth="1"/>
    <col min="17" max="17" width="5.625" customWidth="1"/>
    <col min="18" max="18" width="7.625" customWidth="1"/>
    <col min="19" max="19" width="7.125" customWidth="1"/>
    <col min="20" max="21" width="6.125" customWidth="1"/>
    <col min="22" max="22" width="5.5" customWidth="1"/>
    <col min="23" max="23" width="6.125" customWidth="1"/>
    <col min="24" max="24" width="5.625" customWidth="1"/>
    <col min="25" max="25" width="6.125" customWidth="1"/>
    <col min="26" max="26" width="5.625" customWidth="1"/>
    <col min="27" max="27" width="10.625" customWidth="1"/>
    <col min="28" max="28" width="6.125" customWidth="1"/>
    <col min="29" max="29" width="5.625" customWidth="1"/>
    <col min="30" max="30" width="5.5" customWidth="1"/>
    <col min="31" max="31" width="5.625" customWidth="1"/>
  </cols>
  <sheetData>
    <row r="1" ht="21.95" customHeight="1"/>
    <row r="4" ht="15" customHeight="1"/>
    <row r="5" ht="15" customHeight="1"/>
    <row r="6" ht="15" customHeight="1"/>
    <row r="7" ht="15" customHeight="1"/>
    <row r="8" ht="15" customHeight="1"/>
    <row r="9" ht="20.1" customHeight="1"/>
    <row r="10" ht="20.1" customHeight="1"/>
    <row r="11" ht="20.1" customHeight="1"/>
    <row r="12" ht="20.1" customHeight="1"/>
    <row r="13" ht="20.1" customHeight="1"/>
    <row r="14" ht="20.1" customHeight="1"/>
    <row r="15" ht="20.1" customHeight="1"/>
    <row r="16" ht="20.1" customHeight="1"/>
    <row r="17" ht="20.1" customHeight="1"/>
    <row r="18" ht="20.1" customHeight="1"/>
    <row r="19" ht="20.1" customHeight="1"/>
    <row r="20" ht="20.1" customHeight="1"/>
    <row r="21" ht="20.1" customHeight="1"/>
    <row r="22" ht="20.1" customHeight="1"/>
    <row r="23" ht="20.1" customHeight="1"/>
    <row r="24" ht="20.1" customHeight="1"/>
    <row r="25" ht="20.1" customHeight="1"/>
    <row r="26" ht="20.1" customHeight="1"/>
    <row r="27" ht="20.1" customHeight="1"/>
    <row r="28" ht="20.1" customHeight="1"/>
    <row r="29" ht="20.1" customHeight="1"/>
    <row r="30" ht="20.1" customHeight="1"/>
    <row r="31" ht="20.1" customHeight="1"/>
    <row r="32" ht="20.1" customHeight="1"/>
    <row r="33" ht="20.1" customHeight="1"/>
    <row r="34" ht="20.1" customHeight="1"/>
    <row r="35" ht="20.1" customHeight="1"/>
    <row r="36" ht="20.1" customHeight="1"/>
    <row r="37" ht="20.1" customHeight="1"/>
    <row r="38" ht="20.1" customHeight="1"/>
  </sheetData>
  <pageMargins left="0.78740157480315" right="0.393700787401575" top="0.78740157480315" bottom="0.78740157480315" header="0.511811023622047" footer="0.511811023622047"/>
  <pageSetup paperSize="8" orientation="landscape" horizontalDpi="600" verticalDpi="600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Company>第二勘察设计室</Company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土方计算表001</vt:lpstr>
      <vt:lpstr>土方计算表002</vt:lpstr>
      <vt:lpstr>土方计算表003</vt:lpstr>
      <vt:lpstr>土方计算表004</vt:lpstr>
      <vt:lpstr>土方计算表005</vt:lpstr>
      <vt:lpstr>Sheet1 (2)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董令民</dc:creator>
  <cp:lastModifiedBy>ღ江ゞ</cp:lastModifiedBy>
  <dcterms:created xsi:type="dcterms:W3CDTF">2000-10-23T07:57:00Z</dcterms:created>
  <cp:lastPrinted>2000-10-24T08:03:00Z</cp:lastPrinted>
  <dcterms:modified xsi:type="dcterms:W3CDTF">2026-07-16T06:46:14Z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093BBE9B2A9F41B2A546A35F27E30B88_11</vt:lpwstr>
  </property>
  <property fmtid="{D5CDD505-2E9C-101B-9397-08002B2CF9AE}" pid="3" name="KSOProductBuildVer">
    <vt:lpwstr>2052-12.1.0.26895</vt:lpwstr>
  </property>
  <property fmtid="{D5CDD505-2E9C-101B-9397-08002B2CF9AE}" pid="4" name="CalculationRule">
    <vt:i4>0</vt:i4>
  </property>
</Properties>
</file>