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土方计算表001" sheetId="1" r:id="rId1"/>
    <sheet name="Sheet1 (2)" sheetId="2" r:id="rId2"/>
  </sheets>
  <definedNames>
    <definedName name="_xlnm.Print_Area" localSheetId="0">土方计算表001!$A$1:$AF$38</definedName>
    <definedName name="_xlnm.Print_Area" localSheetId="1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<sst xmlns="http://schemas.openxmlformats.org/spreadsheetml/2006/main" count="81" uniqueCount="56">
  <si>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</si>
  <si>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S3-2</t>
  </si>
  <si>
    <t>平等村阴塘至同戈产业道路建设项目</t>
  </si>
  <si>
    <t>第 1 页   共 1 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</si>
  <si>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</si>
  <si>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</si>
  <si>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</si>
  <si>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</si>
  <si>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</si>
  <si>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</si>
  <si>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</si>
  <si>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</si>
  <si>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</si>
  <si>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</si>
  <si>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</si>
  <si>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</si>
  <si>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</si>
  <si>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</si>
  <si>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</si>
  <si>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</si>
  <si>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</si>
  <si>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</si>
  <si>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</si>
  <si>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</si>
  <si>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</si>
  <si>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</si>
  <si>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</si>
  <si>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</si>
  <si>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</si>
  <si>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</si>
  <si>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</si>
  <si>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</si>
  <si>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</si>
  <si>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</si>
  <si>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DK0+000</t>
  </si>
  <si>
    <t>DK0+020</t>
  </si>
  <si>
    <t>DK0+040</t>
  </si>
  <si>
    <t>DK0+060</t>
  </si>
  <si>
    <t>DK0+080</t>
  </si>
  <si>
    <t>DK0+100</t>
  </si>
  <si>
    <t>DK0+120</t>
  </si>
  <si>
    <t>DK0+140</t>
  </si>
  <si>
    <t>DK0+160</t>
  </si>
  <si>
    <t>DK0+180</t>
  </si>
  <si>
    <t>DK0+200</t>
  </si>
  <si>
    <t>DK0+220</t>
  </si>
  <si>
    <t>DK0+240</t>
  </si>
  <si>
    <t>DK0+260</t>
  </si>
  <si>
    <t>DK0+280</t>
  </si>
  <si>
    <t>DK0+300</t>
  </si>
  <si>
    <t>DK0+320</t>
  </si>
  <si>
    <t>DK0+326.551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</si>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</sst>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2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10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/>
    <xf numFmtId="0" fontId="4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16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8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8" fontId="6" fillId="0" borderId="1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8" fontId="6" fillId="0" borderId="2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V16" sqref="V1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3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34</v>
      </c>
      <c r="B9" s="40"/>
      <c r="C9" s="40">
        <v>20.21</v>
      </c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35</v>
      </c>
      <c r="B10" s="47"/>
      <c r="C10" s="47">
        <v>53.435</v>
      </c>
      <c r="D10" s="47">
        <v>20</v>
      </c>
      <c r="E10" s="48"/>
      <c r="F10" s="49">
        <v>10</v>
      </c>
      <c r="G10" s="48"/>
      <c r="H10" s="49">
        <v>20</v>
      </c>
      <c r="I10" s="48"/>
      <c r="J10" s="49">
        <v>40</v>
      </c>
      <c r="K10" s="48"/>
      <c r="L10" s="49">
        <v>30</v>
      </c>
      <c r="M10" s="48"/>
      <c r="N10" s="49"/>
      <c r="O10" s="48"/>
      <c r="P10" s="49"/>
      <c r="Q10" s="48"/>
      <c r="R10" s="48">
        <v>736.45</v>
      </c>
      <c r="S10" s="48">
        <v>736.45</v>
      </c>
      <c r="T10" s="48"/>
      <c r="U10" s="48"/>
      <c r="V10" s="48"/>
      <c r="W10" s="48">
        <v>736.45</v>
      </c>
      <c r="X10" s="48"/>
      <c r="Y10" s="48"/>
      <c r="Z10" s="48"/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36</v>
      </c>
      <c r="B11" s="47">
        <v>2.194</v>
      </c>
      <c r="C11" s="47">
        <v>19.961</v>
      </c>
      <c r="D11" s="47">
        <v>20</v>
      </c>
      <c r="E11" s="48">
        <v>21.94</v>
      </c>
      <c r="F11" s="49">
        <v>10</v>
      </c>
      <c r="G11" s="48">
        <v>2.194</v>
      </c>
      <c r="H11" s="49">
        <v>20</v>
      </c>
      <c r="I11" s="48">
        <v>4.388</v>
      </c>
      <c r="J11" s="49">
        <v>40</v>
      </c>
      <c r="K11" s="48">
        <v>8.776</v>
      </c>
      <c r="L11" s="49">
        <v>30</v>
      </c>
      <c r="M11" s="48">
        <v>6.582</v>
      </c>
      <c r="N11" s="49"/>
      <c r="O11" s="48"/>
      <c r="P11" s="49"/>
      <c r="Q11" s="48"/>
      <c r="R11" s="48">
        <v>733.96</v>
      </c>
      <c r="S11" s="48">
        <v>733.96</v>
      </c>
      <c r="T11" s="48"/>
      <c r="U11" s="48">
        <v>15.358</v>
      </c>
      <c r="V11" s="48"/>
      <c r="W11" s="48">
        <v>718.602</v>
      </c>
      <c r="X11" s="48"/>
      <c r="Y11" s="48"/>
      <c r="Z11" s="48">
        <v>6.582</v>
      </c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37</v>
      </c>
      <c r="B12" s="47"/>
      <c r="C12" s="47">
        <v>13.032</v>
      </c>
      <c r="D12" s="47">
        <v>20</v>
      </c>
      <c r="E12" s="48">
        <v>21.94</v>
      </c>
      <c r="F12" s="49">
        <v>10</v>
      </c>
      <c r="G12" s="48">
        <v>2.194</v>
      </c>
      <c r="H12" s="49">
        <v>20</v>
      </c>
      <c r="I12" s="48">
        <v>4.388</v>
      </c>
      <c r="J12" s="49">
        <v>40</v>
      </c>
      <c r="K12" s="48">
        <v>8.776</v>
      </c>
      <c r="L12" s="49">
        <v>30</v>
      </c>
      <c r="M12" s="48">
        <v>6.582</v>
      </c>
      <c r="N12" s="49"/>
      <c r="O12" s="48"/>
      <c r="P12" s="49"/>
      <c r="Q12" s="48"/>
      <c r="R12" s="48">
        <v>329.93</v>
      </c>
      <c r="S12" s="48">
        <v>329.93</v>
      </c>
      <c r="T12" s="48"/>
      <c r="U12" s="48">
        <v>15.358</v>
      </c>
      <c r="V12" s="48"/>
      <c r="W12" s="48">
        <v>314.572</v>
      </c>
      <c r="X12" s="48"/>
      <c r="Y12" s="48"/>
      <c r="Z12" s="48">
        <v>6.582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38</v>
      </c>
      <c r="B13" s="47">
        <v>36.301</v>
      </c>
      <c r="C13" s="47"/>
      <c r="D13" s="47">
        <v>20</v>
      </c>
      <c r="E13" s="48">
        <v>363.01</v>
      </c>
      <c r="F13" s="49">
        <v>10</v>
      </c>
      <c r="G13" s="48">
        <v>36.301</v>
      </c>
      <c r="H13" s="49">
        <v>20</v>
      </c>
      <c r="I13" s="48">
        <v>72.602</v>
      </c>
      <c r="J13" s="49">
        <v>40</v>
      </c>
      <c r="K13" s="48">
        <v>145.204</v>
      </c>
      <c r="L13" s="49">
        <v>30</v>
      </c>
      <c r="M13" s="48">
        <v>108.903</v>
      </c>
      <c r="N13" s="49"/>
      <c r="O13" s="48"/>
      <c r="P13" s="49"/>
      <c r="Q13" s="48"/>
      <c r="R13" s="48">
        <v>130.32</v>
      </c>
      <c r="S13" s="48">
        <v>130.32</v>
      </c>
      <c r="T13" s="48"/>
      <c r="U13" s="48">
        <v>130.32</v>
      </c>
      <c r="V13" s="48"/>
      <c r="W13" s="48"/>
      <c r="X13" s="48"/>
      <c r="Y13" s="48">
        <v>123.787</v>
      </c>
      <c r="Z13" s="48">
        <v>108.903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39</v>
      </c>
      <c r="B14" s="47">
        <v>32.582</v>
      </c>
      <c r="C14" s="47">
        <v>6.248</v>
      </c>
      <c r="D14" s="47">
        <v>20</v>
      </c>
      <c r="E14" s="48">
        <v>688.83</v>
      </c>
      <c r="F14" s="49">
        <v>10</v>
      </c>
      <c r="G14" s="48">
        <v>68.883</v>
      </c>
      <c r="H14" s="49">
        <v>20</v>
      </c>
      <c r="I14" s="48">
        <v>137.766</v>
      </c>
      <c r="J14" s="49">
        <v>40</v>
      </c>
      <c r="K14" s="48">
        <v>275.532</v>
      </c>
      <c r="L14" s="49">
        <v>30</v>
      </c>
      <c r="M14" s="48">
        <v>206.649</v>
      </c>
      <c r="N14" s="49"/>
      <c r="O14" s="48"/>
      <c r="P14" s="49"/>
      <c r="Q14" s="48"/>
      <c r="R14" s="48">
        <v>62.48</v>
      </c>
      <c r="S14" s="48">
        <v>62.48</v>
      </c>
      <c r="T14" s="48"/>
      <c r="U14" s="48">
        <v>62.48</v>
      </c>
      <c r="V14" s="48"/>
      <c r="W14" s="48"/>
      <c r="X14" s="48"/>
      <c r="Y14" s="48">
        <v>419.701</v>
      </c>
      <c r="Z14" s="48">
        <v>206.649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40</v>
      </c>
      <c r="B15" s="47">
        <v>45.976</v>
      </c>
      <c r="C15" s="47"/>
      <c r="D15" s="47">
        <v>20</v>
      </c>
      <c r="E15" s="48">
        <v>785.58</v>
      </c>
      <c r="F15" s="49">
        <v>10</v>
      </c>
      <c r="G15" s="48">
        <v>78.558</v>
      </c>
      <c r="H15" s="49">
        <v>20</v>
      </c>
      <c r="I15" s="48">
        <v>157.116</v>
      </c>
      <c r="J15" s="49">
        <v>40</v>
      </c>
      <c r="K15" s="48">
        <v>314.232</v>
      </c>
      <c r="L15" s="49">
        <v>30</v>
      </c>
      <c r="M15" s="48">
        <v>235.674</v>
      </c>
      <c r="N15" s="49"/>
      <c r="O15" s="48"/>
      <c r="P15" s="49"/>
      <c r="Q15" s="48"/>
      <c r="R15" s="48">
        <v>62.48</v>
      </c>
      <c r="S15" s="48">
        <v>62.48</v>
      </c>
      <c r="T15" s="48"/>
      <c r="U15" s="48">
        <v>62.48</v>
      </c>
      <c r="V15" s="48"/>
      <c r="W15" s="48"/>
      <c r="X15" s="48"/>
      <c r="Y15" s="48">
        <v>487.426</v>
      </c>
      <c r="Z15" s="48">
        <v>235.674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41</v>
      </c>
      <c r="B16" s="47">
        <v>7.18</v>
      </c>
      <c r="C16" s="47"/>
      <c r="D16" s="47">
        <v>20</v>
      </c>
      <c r="E16" s="48">
        <v>531.56</v>
      </c>
      <c r="F16" s="49">
        <v>10</v>
      </c>
      <c r="G16" s="48">
        <v>53.156</v>
      </c>
      <c r="H16" s="49">
        <v>20</v>
      </c>
      <c r="I16" s="48">
        <v>106.312</v>
      </c>
      <c r="J16" s="49">
        <v>40</v>
      </c>
      <c r="K16" s="48">
        <v>212.624</v>
      </c>
      <c r="L16" s="49">
        <v>30</v>
      </c>
      <c r="M16" s="48">
        <v>159.468</v>
      </c>
      <c r="N16" s="49"/>
      <c r="O16" s="48"/>
      <c r="P16" s="49"/>
      <c r="Q16" s="48"/>
      <c r="R16" s="48"/>
      <c r="S16" s="48"/>
      <c r="T16" s="48"/>
      <c r="U16" s="48"/>
      <c r="V16" s="48"/>
      <c r="W16" s="48"/>
      <c r="X16" s="48"/>
      <c r="Y16" s="48">
        <v>372.092</v>
      </c>
      <c r="Z16" s="48">
        <v>159.468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42</v>
      </c>
      <c r="B17" s="47">
        <v>8.025</v>
      </c>
      <c r="C17" s="47"/>
      <c r="D17" s="47">
        <v>20</v>
      </c>
      <c r="E17" s="48">
        <v>152.05</v>
      </c>
      <c r="F17" s="49">
        <v>10</v>
      </c>
      <c r="G17" s="48">
        <v>15.205</v>
      </c>
      <c r="H17" s="49">
        <v>20</v>
      </c>
      <c r="I17" s="48">
        <v>30.41</v>
      </c>
      <c r="J17" s="49">
        <v>40</v>
      </c>
      <c r="K17" s="48">
        <v>60.82</v>
      </c>
      <c r="L17" s="49">
        <v>30</v>
      </c>
      <c r="M17" s="48">
        <v>45.615</v>
      </c>
      <c r="N17" s="49"/>
      <c r="O17" s="48"/>
      <c r="P17" s="49"/>
      <c r="Q17" s="48"/>
      <c r="R17" s="48"/>
      <c r="S17" s="48"/>
      <c r="T17" s="48"/>
      <c r="U17" s="48"/>
      <c r="V17" s="48"/>
      <c r="W17" s="48"/>
      <c r="X17" s="48"/>
      <c r="Y17" s="48">
        <v>106.435</v>
      </c>
      <c r="Z17" s="48">
        <v>45.615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43</v>
      </c>
      <c r="B18" s="47">
        <v>10.285</v>
      </c>
      <c r="C18" s="47">
        <v>0.771</v>
      </c>
      <c r="D18" s="47">
        <v>20</v>
      </c>
      <c r="E18" s="48">
        <v>183.1</v>
      </c>
      <c r="F18" s="49">
        <v>10</v>
      </c>
      <c r="G18" s="48">
        <v>18.31</v>
      </c>
      <c r="H18" s="49">
        <v>20</v>
      </c>
      <c r="I18" s="48">
        <v>36.62</v>
      </c>
      <c r="J18" s="49">
        <v>40</v>
      </c>
      <c r="K18" s="48">
        <v>73.24</v>
      </c>
      <c r="L18" s="49">
        <v>30</v>
      </c>
      <c r="M18" s="48">
        <v>54.93</v>
      </c>
      <c r="N18" s="49"/>
      <c r="O18" s="48"/>
      <c r="P18" s="49"/>
      <c r="Q18" s="48"/>
      <c r="R18" s="48">
        <v>7.71</v>
      </c>
      <c r="S18" s="48">
        <v>7.71</v>
      </c>
      <c r="T18" s="48"/>
      <c r="U18" s="48">
        <v>7.71</v>
      </c>
      <c r="V18" s="48"/>
      <c r="W18" s="48"/>
      <c r="X18" s="48"/>
      <c r="Y18" s="48">
        <v>120.46</v>
      </c>
      <c r="Z18" s="48">
        <v>54.93</v>
      </c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44</v>
      </c>
      <c r="B19" s="47">
        <v>21.177</v>
      </c>
      <c r="C19" s="47"/>
      <c r="D19" s="47">
        <v>20</v>
      </c>
      <c r="E19" s="48">
        <v>314.62</v>
      </c>
      <c r="F19" s="49">
        <v>10</v>
      </c>
      <c r="G19" s="48">
        <v>31.462</v>
      </c>
      <c r="H19" s="49">
        <v>20</v>
      </c>
      <c r="I19" s="48">
        <v>62.924</v>
      </c>
      <c r="J19" s="49">
        <v>40</v>
      </c>
      <c r="K19" s="48">
        <v>125.848</v>
      </c>
      <c r="L19" s="49">
        <v>30</v>
      </c>
      <c r="M19" s="48">
        <v>94.386</v>
      </c>
      <c r="N19" s="49"/>
      <c r="O19" s="48"/>
      <c r="P19" s="49"/>
      <c r="Q19" s="48"/>
      <c r="R19" s="48">
        <v>7.71</v>
      </c>
      <c r="S19" s="48">
        <v>7.71</v>
      </c>
      <c r="T19" s="48"/>
      <c r="U19" s="48">
        <v>7.71</v>
      </c>
      <c r="V19" s="48"/>
      <c r="W19" s="48"/>
      <c r="X19" s="48"/>
      <c r="Y19" s="48">
        <v>212.524</v>
      </c>
      <c r="Z19" s="48">
        <v>94.386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45</v>
      </c>
      <c r="B20" s="47">
        <v>28.343</v>
      </c>
      <c r="C20" s="47"/>
      <c r="D20" s="47">
        <v>20</v>
      </c>
      <c r="E20" s="48">
        <v>495.2</v>
      </c>
      <c r="F20" s="49">
        <v>10</v>
      </c>
      <c r="G20" s="48">
        <v>49.52</v>
      </c>
      <c r="H20" s="49">
        <v>20</v>
      </c>
      <c r="I20" s="48">
        <v>99.04</v>
      </c>
      <c r="J20" s="49">
        <v>40</v>
      </c>
      <c r="K20" s="48">
        <v>198.08</v>
      </c>
      <c r="L20" s="49">
        <v>30</v>
      </c>
      <c r="M20" s="48">
        <v>148.56</v>
      </c>
      <c r="N20" s="49"/>
      <c r="O20" s="48"/>
      <c r="P20" s="49"/>
      <c r="Q20" s="48"/>
      <c r="R20" s="48"/>
      <c r="S20" s="48"/>
      <c r="T20" s="48"/>
      <c r="U20" s="48"/>
      <c r="V20" s="48"/>
      <c r="W20" s="48"/>
      <c r="X20" s="48"/>
      <c r="Y20" s="48">
        <v>346.64</v>
      </c>
      <c r="Z20" s="48">
        <v>148.56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46</v>
      </c>
      <c r="B21" s="47">
        <v>29.769</v>
      </c>
      <c r="C21" s="47"/>
      <c r="D21" s="47">
        <v>20</v>
      </c>
      <c r="E21" s="48">
        <v>581.12</v>
      </c>
      <c r="F21" s="49">
        <v>10</v>
      </c>
      <c r="G21" s="48">
        <v>58.112</v>
      </c>
      <c r="H21" s="49">
        <v>20</v>
      </c>
      <c r="I21" s="48">
        <v>116.224</v>
      </c>
      <c r="J21" s="49">
        <v>40</v>
      </c>
      <c r="K21" s="48">
        <v>232.448</v>
      </c>
      <c r="L21" s="49">
        <v>30</v>
      </c>
      <c r="M21" s="48">
        <v>174.336</v>
      </c>
      <c r="N21" s="49"/>
      <c r="O21" s="48"/>
      <c r="P21" s="49"/>
      <c r="Q21" s="48"/>
      <c r="R21" s="48"/>
      <c r="S21" s="48"/>
      <c r="T21" s="48"/>
      <c r="U21" s="48"/>
      <c r="V21" s="48"/>
      <c r="W21" s="48"/>
      <c r="X21" s="48"/>
      <c r="Y21" s="48">
        <v>406.784</v>
      </c>
      <c r="Z21" s="48">
        <v>174.336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47</v>
      </c>
      <c r="B22" s="47">
        <v>36.034</v>
      </c>
      <c r="C22" s="47"/>
      <c r="D22" s="47">
        <v>20</v>
      </c>
      <c r="E22" s="48">
        <v>658.03</v>
      </c>
      <c r="F22" s="49">
        <v>10</v>
      </c>
      <c r="G22" s="48">
        <v>65.803</v>
      </c>
      <c r="H22" s="49">
        <v>20</v>
      </c>
      <c r="I22" s="48">
        <v>131.606</v>
      </c>
      <c r="J22" s="49">
        <v>40</v>
      </c>
      <c r="K22" s="48">
        <v>263.212</v>
      </c>
      <c r="L22" s="49">
        <v>30</v>
      </c>
      <c r="M22" s="48">
        <v>197.409</v>
      </c>
      <c r="N22" s="49"/>
      <c r="O22" s="48"/>
      <c r="P22" s="49"/>
      <c r="Q22" s="48"/>
      <c r="R22" s="48"/>
      <c r="S22" s="48"/>
      <c r="T22" s="48"/>
      <c r="U22" s="48"/>
      <c r="V22" s="48"/>
      <c r="W22" s="48"/>
      <c r="X22" s="48"/>
      <c r="Y22" s="48">
        <v>460.621</v>
      </c>
      <c r="Z22" s="48">
        <v>197.409</v>
      </c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48</v>
      </c>
      <c r="B23" s="47">
        <v>13.966</v>
      </c>
      <c r="C23" s="47">
        <v>0.406</v>
      </c>
      <c r="D23" s="47">
        <v>20</v>
      </c>
      <c r="E23" s="48">
        <v>500</v>
      </c>
      <c r="F23" s="49">
        <v>10</v>
      </c>
      <c r="G23" s="48">
        <v>50</v>
      </c>
      <c r="H23" s="49">
        <v>20</v>
      </c>
      <c r="I23" s="48">
        <v>100</v>
      </c>
      <c r="J23" s="49">
        <v>40</v>
      </c>
      <c r="K23" s="48">
        <v>200</v>
      </c>
      <c r="L23" s="49">
        <v>30</v>
      </c>
      <c r="M23" s="48">
        <v>150</v>
      </c>
      <c r="N23" s="49"/>
      <c r="O23" s="48"/>
      <c r="P23" s="49"/>
      <c r="Q23" s="48"/>
      <c r="R23" s="48">
        <v>4.06</v>
      </c>
      <c r="S23" s="48">
        <v>4.06</v>
      </c>
      <c r="T23" s="48"/>
      <c r="U23" s="48">
        <v>4.06</v>
      </c>
      <c r="V23" s="48"/>
      <c r="W23" s="48"/>
      <c r="X23" s="48"/>
      <c r="Y23" s="48">
        <v>345.94</v>
      </c>
      <c r="Z23" s="48">
        <v>150</v>
      </c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49</v>
      </c>
      <c r="B24" s="47">
        <v>19.559</v>
      </c>
      <c r="C24" s="47"/>
      <c r="D24" s="47">
        <v>20</v>
      </c>
      <c r="E24" s="48">
        <v>335.25</v>
      </c>
      <c r="F24" s="49">
        <v>10</v>
      </c>
      <c r="G24" s="48">
        <v>33.525</v>
      </c>
      <c r="H24" s="49">
        <v>20</v>
      </c>
      <c r="I24" s="48">
        <v>67.05</v>
      </c>
      <c r="J24" s="49">
        <v>40</v>
      </c>
      <c r="K24" s="48">
        <v>134.1</v>
      </c>
      <c r="L24" s="49">
        <v>30</v>
      </c>
      <c r="M24" s="48">
        <v>100.575</v>
      </c>
      <c r="N24" s="49"/>
      <c r="O24" s="48"/>
      <c r="P24" s="49"/>
      <c r="Q24" s="48"/>
      <c r="R24" s="48">
        <v>4.06</v>
      </c>
      <c r="S24" s="48">
        <v>4.06</v>
      </c>
      <c r="T24" s="48"/>
      <c r="U24" s="48">
        <v>4.06</v>
      </c>
      <c r="V24" s="48"/>
      <c r="W24" s="48"/>
      <c r="X24" s="48"/>
      <c r="Y24" s="48">
        <v>230.615</v>
      </c>
      <c r="Z24" s="48">
        <v>100.575</v>
      </c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50</v>
      </c>
      <c r="B25" s="47">
        <v>15.936</v>
      </c>
      <c r="C25" s="47"/>
      <c r="D25" s="47">
        <v>20</v>
      </c>
      <c r="E25" s="48">
        <v>354.95</v>
      </c>
      <c r="F25" s="49">
        <v>10</v>
      </c>
      <c r="G25" s="48">
        <v>35.495</v>
      </c>
      <c r="H25" s="49">
        <v>20</v>
      </c>
      <c r="I25" s="48">
        <v>70.99</v>
      </c>
      <c r="J25" s="49">
        <v>40</v>
      </c>
      <c r="K25" s="48">
        <v>141.98</v>
      </c>
      <c r="L25" s="49">
        <v>30</v>
      </c>
      <c r="M25" s="48">
        <v>106.485</v>
      </c>
      <c r="N25" s="49"/>
      <c r="O25" s="48"/>
      <c r="P25" s="49"/>
      <c r="Q25" s="48"/>
      <c r="R25" s="48"/>
      <c r="S25" s="48"/>
      <c r="T25" s="48"/>
      <c r="U25" s="48"/>
      <c r="V25" s="48"/>
      <c r="W25" s="48"/>
      <c r="X25" s="48"/>
      <c r="Y25" s="48">
        <v>248.465</v>
      </c>
      <c r="Z25" s="48">
        <v>106.485</v>
      </c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51</v>
      </c>
      <c r="B26" s="47">
        <v>1.627</v>
      </c>
      <c r="C26" s="47">
        <v>0.243</v>
      </c>
      <c r="D26" s="47">
        <v>6.55099999999999</v>
      </c>
      <c r="E26" s="48">
        <v>57.5276064999999</v>
      </c>
      <c r="F26" s="49">
        <v>10</v>
      </c>
      <c r="G26" s="48">
        <v>5.75276064999999</v>
      </c>
      <c r="H26" s="49">
        <v>20</v>
      </c>
      <c r="I26" s="48">
        <v>11.5055213</v>
      </c>
      <c r="J26" s="49">
        <v>40</v>
      </c>
      <c r="K26" s="48">
        <v>23.0110426</v>
      </c>
      <c r="L26" s="49">
        <v>30</v>
      </c>
      <c r="M26" s="48">
        <v>17.25828195</v>
      </c>
      <c r="N26" s="49"/>
      <c r="O26" s="48"/>
      <c r="P26" s="49"/>
      <c r="Q26" s="48"/>
      <c r="R26" s="48">
        <v>0.795946499999998</v>
      </c>
      <c r="S26" s="48">
        <v>0.795946499999998</v>
      </c>
      <c r="T26" s="48"/>
      <c r="U26" s="48">
        <v>0.795946499999998</v>
      </c>
      <c r="V26" s="48"/>
      <c r="W26" s="48"/>
      <c r="X26" s="48"/>
      <c r="Y26" s="48">
        <v>39.4733780499999</v>
      </c>
      <c r="Z26" s="48">
        <v>17.25828195</v>
      </c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/>
      <c r="B27" s="47"/>
      <c r="C27" s="47"/>
      <c r="D27" s="47"/>
      <c r="E27" s="48"/>
      <c r="F27" s="49"/>
      <c r="G27" s="48"/>
      <c r="H27" s="49"/>
      <c r="I27" s="48"/>
      <c r="J27" s="49"/>
      <c r="K27" s="48"/>
      <c r="L27" s="49"/>
      <c r="M27" s="48"/>
      <c r="N27" s="49"/>
      <c r="O27" s="48"/>
      <c r="P27" s="49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/>
      <c r="B28" s="47"/>
      <c r="C28" s="47"/>
      <c r="D28" s="47"/>
      <c r="E28" s="48"/>
      <c r="F28" s="49"/>
      <c r="G28" s="48"/>
      <c r="H28" s="49"/>
      <c r="I28" s="48"/>
      <c r="J28" s="49"/>
      <c r="K28" s="48"/>
      <c r="L28" s="49"/>
      <c r="M28" s="48"/>
      <c r="N28" s="49"/>
      <c r="O28" s="48"/>
      <c r="P28" s="49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/>
      <c r="B29" s="47"/>
      <c r="C29" s="47"/>
      <c r="D29" s="47"/>
      <c r="E29" s="48"/>
      <c r="F29" s="49"/>
      <c r="G29" s="48"/>
      <c r="H29" s="49"/>
      <c r="I29" s="48"/>
      <c r="J29" s="49"/>
      <c r="K29" s="48"/>
      <c r="L29" s="49"/>
      <c r="M29" s="48"/>
      <c r="N29" s="49"/>
      <c r="O29" s="48"/>
      <c r="P29" s="49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/>
      <c r="B30" s="47"/>
      <c r="C30" s="47"/>
      <c r="D30" s="47"/>
      <c r="E30" s="48"/>
      <c r="F30" s="49"/>
      <c r="G30" s="48"/>
      <c r="H30" s="49"/>
      <c r="I30" s="48"/>
      <c r="J30" s="49"/>
      <c r="K30" s="48"/>
      <c r="L30" s="49"/>
      <c r="M30" s="48"/>
      <c r="N30" s="49"/>
      <c r="O30" s="48"/>
      <c r="P30" s="49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/>
      <c r="B31" s="47"/>
      <c r="C31" s="47"/>
      <c r="D31" s="47"/>
      <c r="E31" s="48"/>
      <c r="F31" s="49"/>
      <c r="G31" s="48"/>
      <c r="H31" s="49"/>
      <c r="I31" s="48"/>
      <c r="J31" s="49"/>
      <c r="K31" s="48"/>
      <c r="L31" s="49"/>
      <c r="M31" s="48"/>
      <c r="N31" s="49"/>
      <c r="O31" s="48"/>
      <c r="P31" s="49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/>
      <c r="B32" s="47"/>
      <c r="C32" s="47"/>
      <c r="D32" s="47"/>
      <c r="E32" s="48"/>
      <c r="F32" s="49"/>
      <c r="G32" s="48"/>
      <c r="H32" s="49"/>
      <c r="I32" s="48"/>
      <c r="J32" s="49"/>
      <c r="K32" s="48"/>
      <c r="L32" s="49"/>
      <c r="M32" s="48"/>
      <c r="N32" s="49"/>
      <c r="O32" s="48"/>
      <c r="P32" s="49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/>
      <c r="B33" s="47"/>
      <c r="C33" s="47"/>
      <c r="D33" s="47"/>
      <c r="E33" s="48"/>
      <c r="F33" s="49"/>
      <c r="G33" s="48"/>
      <c r="H33" s="49"/>
      <c r="I33" s="48"/>
      <c r="J33" s="49"/>
      <c r="K33" s="48"/>
      <c r="L33" s="49"/>
      <c r="M33" s="48"/>
      <c r="N33" s="49"/>
      <c r="O33" s="48"/>
      <c r="P33" s="49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/>
      <c r="B34" s="47"/>
      <c r="C34" s="47"/>
      <c r="D34" s="47"/>
      <c r="E34" s="48"/>
      <c r="F34" s="49"/>
      <c r="G34" s="48"/>
      <c r="H34" s="49"/>
      <c r="I34" s="48"/>
      <c r="J34" s="49"/>
      <c r="K34" s="48"/>
      <c r="L34" s="49"/>
      <c r="M34" s="48"/>
      <c r="N34" s="49"/>
      <c r="O34" s="48"/>
      <c r="P34" s="49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/>
      <c r="B35" s="47"/>
      <c r="C35" s="47"/>
      <c r="D35" s="47"/>
      <c r="E35" s="48"/>
      <c r="F35" s="49"/>
      <c r="G35" s="48"/>
      <c r="H35" s="49"/>
      <c r="I35" s="48"/>
      <c r="J35" s="49"/>
      <c r="K35" s="48"/>
      <c r="L35" s="49"/>
      <c r="M35" s="48"/>
      <c r="N35" s="49"/>
      <c r="O35" s="48"/>
      <c r="P35" s="49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52</v>
      </c>
      <c r="B36" s="54"/>
      <c r="C36" s="54"/>
      <c r="D36" s="54"/>
      <c r="E36" s="55">
        <f>IF(SUM(E9:E35)=0,"",SUM(E9:E35))</f>
        <v>6044.7076065</v>
      </c>
      <c r="F36" s="54"/>
      <c r="G36" s="55">
        <f>IF(SUM(G9:G35)=0,"",SUM(G9:G35))</f>
        <v>604.47076065</v>
      </c>
      <c r="H36" s="54"/>
      <c r="I36" s="55">
        <f>IF(SUM(I9:I35)=0,"",SUM(I9:I35))</f>
        <v>1208.9415213</v>
      </c>
      <c r="J36" s="54"/>
      <c r="K36" s="55">
        <f>IF(SUM(K9:K35)=0,"",SUM(K9:K35))</f>
        <v>2417.8830426</v>
      </c>
      <c r="L36" s="54"/>
      <c r="M36" s="55">
        <f>IF(SUM(M9:M35)=0,"",SUM(M9:M35))</f>
        <v>1813.41228195</v>
      </c>
      <c r="N36" s="54"/>
      <c r="O36" s="55" t="str">
        <f>IF(SUM(O9:O35)=0,"",SUM(O9:O35))</f>
        <v/>
      </c>
      <c r="P36" s="54"/>
      <c r="Q36" s="55" t="str">
        <f t="shared" ref="Q36:Z36" si="0">IF(SUM(Q9:Q35)=0,"",SUM(Q9:Q35))</f>
        <v/>
      </c>
      <c r="R36" s="55">
        <f t="shared" si="0"/>
        <v>2079.9559465</v>
      </c>
      <c r="S36" s="55">
        <f t="shared" si="0"/>
        <v>2079.9559465</v>
      </c>
      <c r="T36" s="55" t="str">
        <f t="shared" si="0"/>
        <v/>
      </c>
      <c r="U36" s="55">
        <f t="shared" si="0"/>
        <v>310.3319465</v>
      </c>
      <c r="V36" s="55" t="str">
        <f t="shared" si="0"/>
        <v/>
      </c>
      <c r="W36" s="55">
        <f t="shared" si="0"/>
        <v>1769.624</v>
      </c>
      <c r="X36" s="55" t="str">
        <f t="shared" si="0"/>
        <v/>
      </c>
      <c r="Y36" s="55">
        <f t="shared" si="0"/>
        <v>3920.96337805</v>
      </c>
      <c r="Z36" s="55">
        <f t="shared" si="0"/>
        <v>1813.41228195</v>
      </c>
      <c r="AA36" s="54"/>
      <c r="AB36" s="54" t="str">
        <f>IF(SUM(AB9:AB35)=0,"",SUM(AB9:AB35))</f>
        <v/>
      </c>
      <c r="AC36" s="54" t="str">
        <f>IF(SUM(AC9:AC35)=0,"",SUM(AC9:AC35))</f>
        <v/>
      </c>
      <c r="AD36" s="54" t="str">
        <f>IF(SUM(AD9:AD35)=0,"",SUM(AD9:AD35))</f>
        <v/>
      </c>
      <c r="AE36" s="54" t="str">
        <f>IF(SUM(AE9:AE35)=0,"",SUM(AE9:AE35))</f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53</v>
      </c>
      <c r="B37" s="58"/>
      <c r="C37" s="58"/>
      <c r="D37" s="58"/>
      <c r="E37" s="59">
        <f>IF(E36="","",E36)</f>
        <v>6044.7076065</v>
      </c>
      <c r="F37" s="58"/>
      <c r="G37" s="59">
        <f t="shared" ref="G37:Z37" si="1">IF(G36="","",G36)</f>
        <v>604.47076065</v>
      </c>
      <c r="H37" s="58"/>
      <c r="I37" s="59">
        <f t="shared" si="1"/>
        <v>1208.9415213</v>
      </c>
      <c r="J37" s="58"/>
      <c r="K37" s="59">
        <f t="shared" si="1"/>
        <v>2417.8830426</v>
      </c>
      <c r="L37" s="58"/>
      <c r="M37" s="59">
        <f t="shared" si="1"/>
        <v>1813.41228195</v>
      </c>
      <c r="N37" s="58"/>
      <c r="O37" s="59" t="str">
        <f t="shared" si="1"/>
        <v/>
      </c>
      <c r="P37" s="58"/>
      <c r="Q37" s="59" t="str">
        <f t="shared" si="1"/>
        <v/>
      </c>
      <c r="R37" s="59">
        <f t="shared" si="1"/>
        <v>2079.9559465</v>
      </c>
      <c r="S37" s="59">
        <f t="shared" si="1"/>
        <v>2079.9559465</v>
      </c>
      <c r="T37" s="59" t="str">
        <f t="shared" si="1"/>
        <v/>
      </c>
      <c r="U37" s="59">
        <f t="shared" si="1"/>
        <v>310.3319465</v>
      </c>
      <c r="V37" s="59" t="str">
        <f t="shared" si="1"/>
        <v/>
      </c>
      <c r="W37" s="59">
        <f t="shared" si="1"/>
        <v>1769.624</v>
      </c>
      <c r="X37" s="59" t="str">
        <f t="shared" si="1"/>
        <v/>
      </c>
      <c r="Y37" s="59">
        <f t="shared" si="1"/>
        <v>3920.96337805</v>
      </c>
      <c r="Z37" s="59">
        <f t="shared" si="1"/>
        <v>1813.41228195</v>
      </c>
      <c r="AA37" s="60"/>
      <c r="AB37" s="58" t="str">
        <f>IF(AB36="","",AB36)</f>
        <v/>
      </c>
      <c r="AC37" s="58" t="str">
        <f>IF(AC36="","",AC36)</f>
        <v/>
      </c>
      <c r="AD37" s="58" t="str">
        <f>IF(AD36="","",AD36)</f>
        <v/>
      </c>
      <c r="AE37" s="58" t="str">
        <f>IF(AE36="","",AE36)</f>
        <v/>
      </c>
      <c r="AF37" s="58" t="str">
        <f>IF(AF36="","",AF36)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54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55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7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ღ江ゞ</cp:lastModifiedBy>
  <dcterms:created xsi:type="dcterms:W3CDTF">2000-10-23T07:57:00Z</dcterms:created>
  <cp:lastPrinted>2000-10-24T08:03:00Z</cp:lastPrinted>
  <dcterms:modified xsi:type="dcterms:W3CDTF">2026-07-16T06:46:07Z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349B8F98B42D4F359624FCA64C91AF77_11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