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600" windowHeight="10500"/>
  </bookViews>
  <sheets>
    <sheet name="数量表 (2)" sheetId="2" r:id="rId1"/>
    <sheet name="数量表" sheetId="1" r:id="rId2"/>
  </sheets>
  <definedNames>
    <definedName name="_xlnm.Print_Area" localSheetId="0">'数量表 (2)'!$A$1:$S$32</definedName>
    <definedName name="_xlnm.Print_Titles" localSheetId="1">数量表!$1:$8</definedName>
    <definedName name="_xlnm.Print_Titles" localSheetId="0">'数量表 (2)'!$1:$8</definedName>
  </definedNames>
  <calcPr calcId="124519"/>
</workbook>
</file>

<file path=xl/calcChain.xml><?xml version="1.0" encoding="utf-8"?>
<calcChain xmlns="http://schemas.openxmlformats.org/spreadsheetml/2006/main">
  <c r="P18" i="2"/>
  <c r="O18"/>
  <c r="K18"/>
  <c r="L18" s="1"/>
  <c r="N18" s="1"/>
  <c r="J18"/>
  <c r="K12"/>
  <c r="J12"/>
  <c r="K13"/>
  <c r="J13"/>
  <c r="P19"/>
  <c r="O19"/>
  <c r="K19"/>
  <c r="L19" s="1"/>
  <c r="N19" s="1"/>
  <c r="J19"/>
  <c r="K16"/>
  <c r="J16"/>
  <c r="P14"/>
  <c r="O14"/>
  <c r="L14"/>
  <c r="N14" s="1"/>
  <c r="K14"/>
  <c r="J14"/>
  <c r="K11"/>
  <c r="J11"/>
  <c r="G30"/>
  <c r="O16" l="1"/>
  <c r="P16"/>
  <c r="L16"/>
  <c r="N16" s="1"/>
  <c r="O13"/>
  <c r="P13"/>
  <c r="L13"/>
  <c r="N13" s="1"/>
  <c r="O12"/>
  <c r="P12"/>
  <c r="N12"/>
  <c r="L12"/>
  <c r="P11"/>
  <c r="O11"/>
  <c r="L11"/>
  <c r="N11" s="1"/>
  <c r="O10"/>
  <c r="N10"/>
  <c r="K10"/>
  <c r="J10"/>
  <c r="N30" l="1"/>
  <c r="L10"/>
  <c r="P10"/>
  <c r="H30"/>
  <c r="P21" i="1"/>
  <c r="O21"/>
  <c r="N21"/>
  <c r="K21"/>
  <c r="L21" s="1"/>
  <c r="J21"/>
  <c r="B12"/>
  <c r="G12"/>
  <c r="K12" s="1"/>
  <c r="L12" s="1"/>
  <c r="P20"/>
  <c r="O20"/>
  <c r="N20"/>
  <c r="K20"/>
  <c r="L20" s="1"/>
  <c r="J20"/>
  <c r="B11"/>
  <c r="G11"/>
  <c r="K42"/>
  <c r="K41"/>
  <c r="K40"/>
  <c r="B10"/>
  <c r="G10" s="1"/>
  <c r="G9"/>
  <c r="O9"/>
  <c r="H15"/>
  <c r="N15" s="1"/>
  <c r="H18"/>
  <c r="O18" s="1"/>
  <c r="B17"/>
  <c r="H17" s="1"/>
  <c r="B16"/>
  <c r="H16" s="1"/>
  <c r="B13"/>
  <c r="G13" s="1"/>
  <c r="G14"/>
  <c r="N14" s="1"/>
  <c r="N11"/>
  <c r="P11"/>
  <c r="K11"/>
  <c r="L11" s="1"/>
  <c r="O11"/>
  <c r="J11"/>
  <c r="O12"/>
  <c r="J12"/>
  <c r="K18"/>
  <c r="L18" s="1"/>
  <c r="J18"/>
  <c r="K9"/>
  <c r="K14"/>
  <c r="L14" s="1"/>
  <c r="J15"/>
  <c r="O15"/>
  <c r="N18"/>
  <c r="P9"/>
  <c r="N9"/>
  <c r="K15"/>
  <c r="L15"/>
  <c r="P15"/>
  <c r="J14"/>
  <c r="J9"/>
  <c r="L9"/>
  <c r="O30" i="2" l="1"/>
  <c r="P30"/>
  <c r="P12" i="1"/>
  <c r="N12"/>
  <c r="O13"/>
  <c r="K13"/>
  <c r="L13" s="1"/>
  <c r="J13"/>
  <c r="P13"/>
  <c r="N13"/>
  <c r="K17"/>
  <c r="L17" s="1"/>
  <c r="O17"/>
  <c r="N17"/>
  <c r="P17"/>
  <c r="J17"/>
  <c r="P16"/>
  <c r="J16"/>
  <c r="H30"/>
  <c r="K16"/>
  <c r="L16" s="1"/>
  <c r="O16"/>
  <c r="N16"/>
  <c r="O10"/>
  <c r="J10"/>
  <c r="J30" s="1"/>
  <c r="G30"/>
  <c r="P10"/>
  <c r="K10"/>
  <c r="N10"/>
  <c r="O14"/>
  <c r="N30" l="1"/>
  <c r="P30"/>
  <c r="J30" i="2"/>
  <c r="L10" i="1"/>
  <c r="L30" s="1"/>
  <c r="K30"/>
  <c r="O30"/>
  <c r="K30" i="2"/>
  <c r="L30"/>
</calcChain>
</file>

<file path=xl/sharedStrings.xml><?xml version="1.0" encoding="utf-8"?>
<sst xmlns="http://schemas.openxmlformats.org/spreadsheetml/2006/main" count="123" uniqueCount="66">
  <si>
    <t>路基防护工程数量表</t>
  </si>
  <si>
    <t>（挡土墙）</t>
  </si>
  <si>
    <t>序
号</t>
  </si>
  <si>
    <t>起 讫 桩 号</t>
  </si>
  <si>
    <t>工程名称</t>
  </si>
  <si>
    <r>
      <t xml:space="preserve">主要尺寸 </t>
    </r>
    <r>
      <rPr>
        <sz val="12"/>
        <rFont val="宋体"/>
        <family val="3"/>
        <charset val="134"/>
      </rPr>
      <t xml:space="preserve">  </t>
    </r>
    <r>
      <rPr>
        <sz val="12"/>
        <rFont val="宋体"/>
        <family val="3"/>
        <charset val="134"/>
      </rPr>
      <t>及说明</t>
    </r>
  </si>
  <si>
    <r>
      <t xml:space="preserve"> 数  量</t>
    </r>
    <r>
      <rPr>
        <sz val="12"/>
        <rFont val="宋体"/>
        <family val="3"/>
        <charset val="134"/>
      </rPr>
      <t>(m)</t>
    </r>
  </si>
  <si>
    <t>工    程    数   量</t>
  </si>
  <si>
    <t>备  注</t>
  </si>
  <si>
    <t>左</t>
  </si>
  <si>
    <t>右</t>
  </si>
  <si>
    <r>
      <t>墙 身</t>
    </r>
    <r>
      <rPr>
        <sz val="12"/>
        <rFont val="宋体"/>
        <family val="3"/>
        <charset val="134"/>
      </rPr>
      <t>(</t>
    </r>
    <r>
      <rPr>
        <sz val="12"/>
        <rFont val="宋体"/>
        <family val="3"/>
        <charset val="134"/>
      </rPr>
      <t>m</t>
    </r>
    <r>
      <rPr>
        <vertAlign val="superscript"/>
        <sz val="12"/>
        <rFont val="宋体"/>
        <family val="3"/>
        <charset val="134"/>
      </rPr>
      <t>3</t>
    </r>
    <r>
      <rPr>
        <sz val="12"/>
        <rFont val="宋体"/>
        <family val="3"/>
        <charset val="134"/>
      </rPr>
      <t>)</t>
    </r>
  </si>
  <si>
    <r>
      <t>基础(m</t>
    </r>
    <r>
      <rPr>
        <vertAlign val="superscript"/>
        <sz val="12"/>
        <rFont val="宋体"/>
        <family val="3"/>
        <charset val="134"/>
      </rPr>
      <t>3</t>
    </r>
    <r>
      <rPr>
        <sz val="12"/>
        <rFont val="宋体"/>
        <family val="3"/>
        <charset val="134"/>
      </rPr>
      <t>)</t>
    </r>
  </si>
  <si>
    <r>
      <t>挖基土方</t>
    </r>
    <r>
      <rPr>
        <sz val="12"/>
        <rFont val="宋体"/>
        <family val="3"/>
        <charset val="134"/>
      </rPr>
      <t>(m</t>
    </r>
    <r>
      <rPr>
        <vertAlign val="superscript"/>
        <sz val="12"/>
        <rFont val="宋体"/>
        <family val="3"/>
        <charset val="134"/>
      </rPr>
      <t>3</t>
    </r>
    <r>
      <rPr>
        <sz val="12"/>
        <rFont val="宋体"/>
        <family val="3"/>
        <charset val="134"/>
      </rPr>
      <t>)</t>
    </r>
  </si>
  <si>
    <r>
      <t>M10砂
浆抹面</t>
    </r>
    <r>
      <rPr>
        <sz val="12"/>
        <rFont val="宋体"/>
        <family val="3"/>
        <charset val="134"/>
      </rPr>
      <t>(m</t>
    </r>
    <r>
      <rPr>
        <vertAlign val="superscript"/>
        <sz val="12"/>
        <rFont val="宋体"/>
        <family val="3"/>
        <charset val="134"/>
      </rPr>
      <t>2</t>
    </r>
    <r>
      <rPr>
        <sz val="12"/>
        <rFont val="宋体"/>
        <family val="3"/>
        <charset val="134"/>
      </rPr>
      <t>)</t>
    </r>
  </si>
  <si>
    <r>
      <t>M7.5浆砌片石</t>
    </r>
    <r>
      <rPr>
        <sz val="12"/>
        <rFont val="宋体"/>
        <family val="3"/>
        <charset val="134"/>
      </rPr>
      <t>(m</t>
    </r>
    <r>
      <rPr>
        <vertAlign val="superscript"/>
        <sz val="12"/>
        <rFont val="宋体"/>
        <family val="3"/>
        <charset val="134"/>
      </rPr>
      <t>3</t>
    </r>
    <r>
      <rPr>
        <sz val="12"/>
        <rFont val="宋体"/>
        <family val="3"/>
        <charset val="134"/>
      </rPr>
      <t>)</t>
    </r>
  </si>
  <si>
    <t>M7.5浆砌片石</t>
  </si>
  <si>
    <t>土方</t>
  </si>
  <si>
    <t>石方</t>
  </si>
  <si>
    <t xml:space="preserve">基础
</t>
  </si>
  <si>
    <t>锥坡铺砌</t>
  </si>
  <si>
    <t>～</t>
  </si>
  <si>
    <t>SⅢ-2-30</t>
  </si>
  <si>
    <t>合  计</t>
  </si>
  <si>
    <t>其 它  数  量</t>
    <phoneticPr fontId="7" type="noConversion"/>
  </si>
  <si>
    <t>路肩墙</t>
    <phoneticPr fontId="7" type="noConversion"/>
  </si>
  <si>
    <t xml:space="preserve">
回填塘渣料(m3)  
</t>
    <phoneticPr fontId="7" type="noConversion"/>
  </si>
  <si>
    <r>
      <t>M7.5浆砌片石示警墩
(m</t>
    </r>
    <r>
      <rPr>
        <vertAlign val="superscript"/>
        <sz val="12"/>
        <rFont val="宋体"/>
        <family val="3"/>
        <charset val="134"/>
      </rPr>
      <t>3</t>
    </r>
    <r>
      <rPr>
        <sz val="12"/>
        <rFont val="宋体"/>
        <family val="3"/>
        <charset val="134"/>
      </rPr>
      <t>)</t>
    </r>
    <phoneticPr fontId="7" type="noConversion"/>
  </si>
  <si>
    <t>～</t>
    <phoneticPr fontId="7" type="noConversion"/>
  </si>
  <si>
    <r>
      <t>均</t>
    </r>
    <r>
      <rPr>
        <sz val="12"/>
        <rFont val="宋体"/>
        <family val="3"/>
        <charset val="134"/>
      </rPr>
      <t xml:space="preserve"> </t>
    </r>
    <r>
      <rPr>
        <sz val="12"/>
        <rFont val="宋体"/>
        <family val="3"/>
        <charset val="134"/>
      </rPr>
      <t>高</t>
    </r>
    <r>
      <rPr>
        <sz val="12"/>
        <rFont val="宋体"/>
        <family val="3"/>
        <charset val="134"/>
      </rPr>
      <t xml:space="preserve">   </t>
    </r>
    <r>
      <rPr>
        <sz val="12"/>
        <rFont val="宋体"/>
        <family val="3"/>
        <charset val="134"/>
      </rPr>
      <t>(</t>
    </r>
    <r>
      <rPr>
        <sz val="12"/>
        <rFont val="宋体"/>
        <family val="3"/>
        <charset val="134"/>
      </rPr>
      <t>m)</t>
    </r>
    <phoneticPr fontId="7" type="noConversion"/>
  </si>
  <si>
    <r>
      <t>示警墩长2米，高0.5米，宽0.4米</t>
    </r>
    <r>
      <rPr>
        <sz val="10"/>
        <rFont val="宋体"/>
        <family val="3"/>
        <charset val="134"/>
      </rPr>
      <t>,间距1米。</t>
    </r>
    <phoneticPr fontId="7" type="noConversion"/>
  </si>
  <si>
    <t xml:space="preserve"> 第 1 页  共 1 页</t>
  </si>
  <si>
    <t>主要尺寸   及说明</t>
  </si>
  <si>
    <t xml:space="preserve"> 数  量(m)</t>
  </si>
  <si>
    <r>
      <t>墙 身(m</t>
    </r>
    <r>
      <rPr>
        <vertAlign val="superscript"/>
        <sz val="12"/>
        <rFont val="宋体"/>
        <family val="3"/>
        <charset val="134"/>
      </rPr>
      <t>3</t>
    </r>
    <r>
      <rPr>
        <sz val="12"/>
        <rFont val="宋体"/>
        <family val="3"/>
        <charset val="134"/>
      </rPr>
      <t>)</t>
    </r>
  </si>
  <si>
    <r>
      <t>挖基土方(m</t>
    </r>
    <r>
      <rPr>
        <vertAlign val="superscript"/>
        <sz val="12"/>
        <rFont val="宋体"/>
        <family val="3"/>
        <charset val="134"/>
      </rPr>
      <t>3</t>
    </r>
    <r>
      <rPr>
        <sz val="12"/>
        <rFont val="宋体"/>
        <family val="3"/>
        <charset val="134"/>
      </rPr>
      <t>)</t>
    </r>
  </si>
  <si>
    <r>
      <t>M10砂
浆抹面(m</t>
    </r>
    <r>
      <rPr>
        <vertAlign val="superscript"/>
        <sz val="12"/>
        <rFont val="宋体"/>
        <family val="3"/>
        <charset val="134"/>
      </rPr>
      <t>2</t>
    </r>
    <r>
      <rPr>
        <sz val="12"/>
        <rFont val="宋体"/>
        <family val="3"/>
        <charset val="134"/>
      </rPr>
      <t>)</t>
    </r>
  </si>
  <si>
    <r>
      <t>M7.5浆砌片石(m</t>
    </r>
    <r>
      <rPr>
        <vertAlign val="superscript"/>
        <sz val="12"/>
        <rFont val="宋体"/>
        <family val="3"/>
        <charset val="134"/>
      </rPr>
      <t>3</t>
    </r>
    <r>
      <rPr>
        <sz val="12"/>
        <rFont val="宋体"/>
        <family val="3"/>
        <charset val="134"/>
      </rPr>
      <t>)</t>
    </r>
  </si>
  <si>
    <t>A线</t>
    <phoneticPr fontId="7" type="noConversion"/>
  </si>
  <si>
    <t>AK0+048</t>
    <phoneticPr fontId="7" type="noConversion"/>
  </si>
  <si>
    <t>AK0+105</t>
    <phoneticPr fontId="7" type="noConversion"/>
  </si>
  <si>
    <t>挡土墙</t>
    <phoneticPr fontId="7" type="noConversion"/>
  </si>
  <si>
    <t>AK0+132</t>
    <phoneticPr fontId="7" type="noConversion"/>
  </si>
  <si>
    <t>AK0+161</t>
    <phoneticPr fontId="7" type="noConversion"/>
  </si>
  <si>
    <t>AK0+162</t>
    <phoneticPr fontId="7" type="noConversion"/>
  </si>
  <si>
    <t>AK0+183</t>
    <phoneticPr fontId="7" type="noConversion"/>
  </si>
  <si>
    <t>AK0+188</t>
    <phoneticPr fontId="7" type="noConversion"/>
  </si>
  <si>
    <t>AK0+224</t>
    <phoneticPr fontId="7" type="noConversion"/>
  </si>
  <si>
    <t>AK0+248</t>
    <phoneticPr fontId="7" type="noConversion"/>
  </si>
  <si>
    <t>AK0+275</t>
    <phoneticPr fontId="7" type="noConversion"/>
  </si>
  <si>
    <t>B线</t>
    <phoneticPr fontId="7" type="noConversion"/>
  </si>
  <si>
    <t>BK0+119</t>
    <phoneticPr fontId="7" type="noConversion"/>
  </si>
  <si>
    <t>BK0+143.5</t>
    <phoneticPr fontId="7" type="noConversion"/>
  </si>
  <si>
    <t>C线</t>
    <phoneticPr fontId="7" type="noConversion"/>
  </si>
  <si>
    <t>CK0+310</t>
    <phoneticPr fontId="7" type="noConversion"/>
  </si>
  <si>
    <t>CK0+328</t>
    <phoneticPr fontId="7" type="noConversion"/>
  </si>
  <si>
    <t>CK0+383</t>
    <phoneticPr fontId="7" type="noConversion"/>
  </si>
  <si>
    <t>CK0+398</t>
    <phoneticPr fontId="7" type="noConversion"/>
  </si>
  <si>
    <t>路基防护工程数量表</t>
    <phoneticPr fontId="7" type="noConversion"/>
  </si>
  <si>
    <t>DL-05</t>
    <phoneticPr fontId="7" type="noConversion"/>
  </si>
  <si>
    <t>恭城瑶族自治县西岭镇罗卜村畔田厄至小营桥水库移民出行道路硬化工程</t>
    <phoneticPr fontId="7" type="noConversion"/>
  </si>
  <si>
    <t>墙身均高   (m)</t>
    <phoneticPr fontId="7" type="noConversion"/>
  </si>
  <si>
    <r>
      <t>基坑回填土(m</t>
    </r>
    <r>
      <rPr>
        <vertAlign val="superscript"/>
        <sz val="12"/>
        <rFont val="宋体"/>
        <family val="3"/>
        <charset val="134"/>
      </rPr>
      <t>3</t>
    </r>
    <r>
      <rPr>
        <sz val="12"/>
        <rFont val="宋体"/>
        <family val="3"/>
        <charset val="134"/>
      </rPr>
      <t xml:space="preserve">)  
</t>
    </r>
    <phoneticPr fontId="7" type="noConversion"/>
  </si>
  <si>
    <r>
      <t>墙背回填土(m</t>
    </r>
    <r>
      <rPr>
        <vertAlign val="superscript"/>
        <sz val="12"/>
        <rFont val="宋体"/>
        <family val="3"/>
        <charset val="134"/>
      </rPr>
      <t>3</t>
    </r>
    <r>
      <rPr>
        <sz val="12"/>
        <rFont val="宋体"/>
        <family val="3"/>
        <charset val="134"/>
      </rPr>
      <t xml:space="preserve">)  
</t>
    </r>
    <phoneticPr fontId="7" type="noConversion"/>
  </si>
  <si>
    <t>C30毛石混凝土</t>
    <phoneticPr fontId="7" type="noConversion"/>
  </si>
  <si>
    <t>编制：</t>
    <phoneticPr fontId="7" type="noConversion"/>
  </si>
</sst>
</file>

<file path=xl/styles.xml><?xml version="1.0" encoding="utf-8"?>
<styleSheet xmlns="http://schemas.openxmlformats.org/spreadsheetml/2006/main">
  <numFmts count="6">
    <numFmt numFmtId="176" formatCode="\K0\+000"/>
    <numFmt numFmtId="177" formatCode="0_);[Red]\(0\)"/>
    <numFmt numFmtId="178" formatCode="0.0_ "/>
    <numFmt numFmtId="179" formatCode="0_ "/>
    <numFmt numFmtId="180" formatCode="0.00_ "/>
    <numFmt numFmtId="181" formatCode="0.0_);[Red]\(0.0\)"/>
  </numFmts>
  <fonts count="12">
    <font>
      <sz val="12"/>
      <name val="宋体"/>
      <charset val="134"/>
    </font>
    <font>
      <b/>
      <sz val="24"/>
      <name val="宋体"/>
      <family val="3"/>
      <charset val="134"/>
    </font>
    <font>
      <b/>
      <sz val="20"/>
      <name val="宋体"/>
      <family val="3"/>
      <charset val="134"/>
    </font>
    <font>
      <sz val="14"/>
      <name val="宋体"/>
      <family val="3"/>
      <charset val="134"/>
    </font>
    <font>
      <sz val="10"/>
      <name val="宋体"/>
      <family val="3"/>
      <charset val="134"/>
    </font>
    <font>
      <sz val="12"/>
      <name val="黑体"/>
      <family val="3"/>
      <charset val="134"/>
    </font>
    <font>
      <sz val="11"/>
      <name val="宋体"/>
      <family val="3"/>
      <charset val="134"/>
    </font>
    <font>
      <sz val="9"/>
      <name val="宋体"/>
      <family val="3"/>
      <charset val="134"/>
    </font>
    <font>
      <vertAlign val="superscript"/>
      <sz val="12"/>
      <name val="宋体"/>
      <family val="3"/>
      <charset val="134"/>
    </font>
    <font>
      <sz val="12"/>
      <name val="宋体"/>
      <family val="3"/>
      <charset val="134"/>
    </font>
    <font>
      <sz val="10"/>
      <name val="宋体"/>
      <family val="3"/>
      <charset val="134"/>
    </font>
    <font>
      <b/>
      <sz val="12"/>
      <name val="宋体"/>
      <family val="3"/>
      <charset val="134"/>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139">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xf>
    <xf numFmtId="176" fontId="4" fillId="0" borderId="3" xfId="0" applyNumberFormat="1" applyFont="1" applyBorder="1" applyAlignment="1">
      <alignment horizontal="right" vertical="center"/>
    </xf>
    <xf numFmtId="0" fontId="4" fillId="0" borderId="4" xfId="0" applyFont="1" applyBorder="1" applyAlignment="1">
      <alignment horizontal="center" vertical="center"/>
    </xf>
    <xf numFmtId="176" fontId="4" fillId="0" borderId="5" xfId="0" applyNumberFormat="1" applyFont="1" applyBorder="1" applyAlignment="1">
      <alignment horizontal="left" vertical="center"/>
    </xf>
    <xf numFmtId="0" fontId="4" fillId="0" borderId="1" xfId="0" applyFont="1" applyBorder="1" applyAlignment="1">
      <alignment horizontal="center" vertical="center"/>
    </xf>
    <xf numFmtId="177" fontId="4" fillId="0" borderId="1" xfId="0" applyNumberFormat="1"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177" fontId="0" fillId="0" borderId="7" xfId="0" applyNumberFormat="1" applyFont="1" applyBorder="1" applyAlignment="1">
      <alignment horizontal="center" vertical="center"/>
    </xf>
    <xf numFmtId="0" fontId="3" fillId="0" borderId="0" xfId="0" applyFont="1" applyBorder="1" applyAlignment="1">
      <alignment horizontal="left" vertical="center"/>
    </xf>
    <xf numFmtId="0" fontId="5" fillId="0" borderId="0" xfId="0" applyFont="1" applyAlignment="1">
      <alignment horizontal="center" vertical="center"/>
    </xf>
    <xf numFmtId="0" fontId="3" fillId="0" borderId="8" xfId="0" applyFont="1" applyBorder="1" applyAlignment="1">
      <alignment vertical="center"/>
    </xf>
    <xf numFmtId="0" fontId="0" fillId="0" borderId="3" xfId="0" applyFont="1" applyBorder="1" applyAlignment="1">
      <alignment horizontal="center"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178" fontId="4" fillId="0" borderId="3" xfId="0" applyNumberFormat="1" applyFont="1" applyBorder="1" applyAlignment="1">
      <alignment horizontal="center" vertical="center"/>
    </xf>
    <xf numFmtId="178" fontId="4" fillId="0" borderId="1" xfId="0" applyNumberFormat="1" applyFont="1" applyBorder="1" applyAlignment="1">
      <alignment horizontal="center" vertical="center" wrapText="1"/>
    </xf>
    <xf numFmtId="179" fontId="4" fillId="0" borderId="5" xfId="0" applyNumberFormat="1" applyFont="1" applyBorder="1" applyAlignment="1">
      <alignment horizontal="center" vertical="center"/>
    </xf>
    <xf numFmtId="179" fontId="4" fillId="0" borderId="1" xfId="0" applyNumberFormat="1" applyFont="1" applyBorder="1" applyAlignment="1">
      <alignment horizontal="center" vertical="center"/>
    </xf>
    <xf numFmtId="178" fontId="4" fillId="0" borderId="1" xfId="0" applyNumberFormat="1" applyFont="1" applyBorder="1" applyAlignment="1">
      <alignment horizontal="center" vertical="center"/>
    </xf>
    <xf numFmtId="178" fontId="0" fillId="0" borderId="7" xfId="0" applyNumberFormat="1" applyFont="1" applyBorder="1" applyAlignment="1">
      <alignment horizontal="center" vertical="center"/>
    </xf>
    <xf numFmtId="179" fontId="0" fillId="0" borderId="7" xfId="0" applyNumberFormat="1" applyFont="1" applyBorder="1" applyAlignment="1">
      <alignment horizontal="center" vertical="center"/>
    </xf>
    <xf numFmtId="0" fontId="0" fillId="0" borderId="10" xfId="0" applyFont="1" applyBorder="1" applyAlignment="1">
      <alignment horizontal="center" vertical="center"/>
    </xf>
    <xf numFmtId="0" fontId="9" fillId="0" borderId="11" xfId="0" applyFont="1" applyBorder="1" applyAlignment="1">
      <alignment horizontal="center" vertical="center"/>
    </xf>
    <xf numFmtId="0" fontId="4" fillId="0" borderId="1" xfId="0" applyFont="1" applyBorder="1" applyAlignment="1">
      <alignment horizontal="center" vertical="center" wrapText="1"/>
    </xf>
    <xf numFmtId="176" fontId="9" fillId="0" borderId="3" xfId="0" applyNumberFormat="1" applyFont="1" applyBorder="1" applyAlignment="1">
      <alignment horizontal="right" vertical="center"/>
    </xf>
    <xf numFmtId="0" fontId="9" fillId="0" borderId="4" xfId="0" applyFont="1" applyBorder="1" applyAlignment="1">
      <alignment horizontal="center" vertical="center"/>
    </xf>
    <xf numFmtId="176" fontId="9" fillId="0" borderId="5" xfId="0" applyNumberFormat="1" applyFont="1" applyBorder="1" applyAlignment="1">
      <alignment horizontal="left" vertical="center"/>
    </xf>
    <xf numFmtId="0" fontId="9" fillId="0" borderId="1" xfId="0" applyFont="1" applyBorder="1" applyAlignment="1">
      <alignment horizontal="center" vertical="center"/>
    </xf>
    <xf numFmtId="177" fontId="9" fillId="0" borderId="1" xfId="0" applyNumberFormat="1" applyFont="1" applyBorder="1" applyAlignment="1">
      <alignment horizontal="center" vertical="center"/>
    </xf>
    <xf numFmtId="178" fontId="9" fillId="0" borderId="3" xfId="0" applyNumberFormat="1" applyFont="1" applyBorder="1" applyAlignment="1">
      <alignment horizontal="center" vertical="center"/>
    </xf>
    <xf numFmtId="178" fontId="9" fillId="0" borderId="1" xfId="0" applyNumberFormat="1" applyFont="1" applyBorder="1" applyAlignment="1">
      <alignment horizontal="center" vertical="center" wrapText="1"/>
    </xf>
    <xf numFmtId="179" fontId="9" fillId="0" borderId="5" xfId="0" applyNumberFormat="1" applyFont="1" applyBorder="1" applyAlignment="1">
      <alignment horizontal="center" vertical="center"/>
    </xf>
    <xf numFmtId="178" fontId="9" fillId="0" borderId="1" xfId="0" applyNumberFormat="1" applyFont="1" applyBorder="1" applyAlignment="1">
      <alignment horizontal="center" vertical="center"/>
    </xf>
    <xf numFmtId="180" fontId="9" fillId="0" borderId="1" xfId="0" applyNumberFormat="1" applyFont="1" applyBorder="1" applyAlignment="1">
      <alignment horizontal="center" vertical="center"/>
    </xf>
    <xf numFmtId="0" fontId="3" fillId="0" borderId="0" xfId="0" applyFont="1" applyAlignment="1">
      <alignment vertical="center"/>
    </xf>
    <xf numFmtId="0" fontId="4" fillId="0" borderId="11" xfId="0" applyFont="1" applyBorder="1" applyAlignment="1">
      <alignment horizontal="center" vertical="center"/>
    </xf>
    <xf numFmtId="177" fontId="11" fillId="0" borderId="7" xfId="0" applyNumberFormat="1" applyFont="1" applyBorder="1" applyAlignment="1">
      <alignment horizontal="center" vertical="center"/>
    </xf>
    <xf numFmtId="178" fontId="11" fillId="0" borderId="7" xfId="0" applyNumberFormat="1" applyFont="1" applyBorder="1" applyAlignment="1">
      <alignment horizontal="center" vertical="center"/>
    </xf>
    <xf numFmtId="179" fontId="11" fillId="0" borderId="7" xfId="0" applyNumberFormat="1" applyFont="1" applyBorder="1" applyAlignment="1">
      <alignment horizontal="center" vertical="center"/>
    </xf>
    <xf numFmtId="0" fontId="11" fillId="0" borderId="10" xfId="0" applyFont="1" applyBorder="1" applyAlignment="1">
      <alignment horizontal="center" vertical="center"/>
    </xf>
    <xf numFmtId="181" fontId="9" fillId="0" borderId="1" xfId="0" applyNumberFormat="1" applyFont="1" applyBorder="1" applyAlignment="1">
      <alignment horizontal="center" vertical="center"/>
    </xf>
    <xf numFmtId="0" fontId="11" fillId="0" borderId="7"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0" fillId="0" borderId="0" xfId="0" applyFont="1" applyBorder="1" applyAlignment="1">
      <alignment horizontal="center" vertical="center"/>
    </xf>
    <xf numFmtId="0" fontId="0" fillId="0" borderId="28" xfId="0" applyFont="1" applyBorder="1" applyAlignment="1">
      <alignment horizontal="center" vertical="center"/>
    </xf>
    <xf numFmtId="0" fontId="0" fillId="0" borderId="9" xfId="0" applyFont="1" applyBorder="1" applyAlignment="1">
      <alignment horizontal="center" vertical="center"/>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9" fillId="0" borderId="8" xfId="0" applyFont="1" applyBorder="1" applyAlignment="1">
      <alignment horizontal="left" vertical="center"/>
    </xf>
    <xf numFmtId="0" fontId="3" fillId="0" borderId="8" xfId="0" applyFont="1" applyBorder="1" applyAlignment="1">
      <alignment horizontal="left" vertical="center"/>
    </xf>
    <xf numFmtId="0" fontId="9" fillId="0" borderId="20"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20" xfId="0" applyFont="1" applyBorder="1" applyAlignment="1">
      <alignment horizontal="center" vertical="center" wrapText="1"/>
    </xf>
    <xf numFmtId="0" fontId="3" fillId="0" borderId="0" xfId="0" applyFont="1" applyAlignment="1">
      <alignment horizontal="center" vertical="center"/>
    </xf>
    <xf numFmtId="0" fontId="0" fillId="0" borderId="5" xfId="0" applyFont="1" applyBorder="1" applyAlignment="1">
      <alignment horizontal="center" vertical="center" wrapText="1"/>
    </xf>
    <xf numFmtId="0" fontId="0" fillId="0" borderId="1" xfId="0" applyFont="1" applyBorder="1" applyAlignment="1">
      <alignment horizontal="center" vertical="center"/>
    </xf>
    <xf numFmtId="0" fontId="3" fillId="0" borderId="8"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11" fillId="0" borderId="7" xfId="0" applyFont="1" applyBorder="1" applyAlignment="1">
      <alignment horizontal="center" vertical="center"/>
    </xf>
    <xf numFmtId="0" fontId="0" fillId="0" borderId="1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1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Font="1" applyBorder="1" applyAlignment="1">
      <alignment horizontal="center" vertical="center" wrapText="1"/>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16" xfId="0" applyFont="1" applyBorder="1" applyAlignment="1">
      <alignment horizontal="center" vertical="center"/>
    </xf>
    <xf numFmtId="176" fontId="9" fillId="0" borderId="3" xfId="0" applyNumberFormat="1" applyFont="1" applyBorder="1" applyAlignment="1">
      <alignment horizontal="center" vertical="center"/>
    </xf>
    <xf numFmtId="176" fontId="9" fillId="0" borderId="4" xfId="0" applyNumberFormat="1" applyFont="1" applyBorder="1" applyAlignment="1">
      <alignment horizontal="center" vertical="center"/>
    </xf>
    <xf numFmtId="176" fontId="9" fillId="0" borderId="5" xfId="0" applyNumberFormat="1" applyFont="1" applyBorder="1" applyAlignment="1">
      <alignment horizontal="center" vertical="center"/>
    </xf>
    <xf numFmtId="0" fontId="0" fillId="0" borderId="7" xfId="0" applyFont="1" applyBorder="1" applyAlignment="1">
      <alignment horizontal="center" vertical="center"/>
    </xf>
    <xf numFmtId="0" fontId="10" fillId="0" borderId="2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0" fillId="0" borderId="17" xfId="0" applyBorder="1" applyAlignment="1">
      <alignment horizontal="center" vertical="center"/>
    </xf>
    <xf numFmtId="0" fontId="0" fillId="0" borderId="20" xfId="0" applyBorder="1" applyAlignment="1">
      <alignment horizontal="center" vertical="center" wrapText="1"/>
    </xf>
    <xf numFmtId="0" fontId="0" fillId="0" borderId="8" xfId="0" applyBorder="1" applyAlignment="1">
      <alignment horizontal="left" vertical="center"/>
    </xf>
    <xf numFmtId="0" fontId="9" fillId="0" borderId="0" xfId="0" applyFont="1" applyAlignment="1">
      <alignment horizontal="center" vertical="center"/>
    </xf>
    <xf numFmtId="0" fontId="9" fillId="0" borderId="12" xfId="0" applyFont="1" applyBorder="1" applyAlignment="1">
      <alignment horizontal="center"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horizontal="center" vertical="center" wrapText="1"/>
    </xf>
    <xf numFmtId="0" fontId="9" fillId="0" borderId="17" xfId="0" applyFont="1" applyBorder="1" applyAlignment="1">
      <alignment horizontal="center" vertical="center"/>
    </xf>
    <xf numFmtId="0" fontId="9" fillId="0" borderId="19" xfId="0" applyFont="1" applyBorder="1" applyAlignment="1">
      <alignment horizontal="center"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21" xfId="0" applyFont="1" applyBorder="1" applyAlignment="1">
      <alignment horizontal="center" vertical="center"/>
    </xf>
    <xf numFmtId="0" fontId="9" fillId="0" borderId="2" xfId="0" applyFont="1" applyBorder="1" applyAlignment="1">
      <alignment horizontal="center" vertical="center" wrapText="1"/>
    </xf>
    <xf numFmtId="0" fontId="9" fillId="0" borderId="27" xfId="0" applyFont="1" applyBorder="1" applyAlignment="1">
      <alignment horizontal="center" vertical="center"/>
    </xf>
    <xf numFmtId="0" fontId="9" fillId="0" borderId="0" xfId="0" applyFont="1" applyBorder="1" applyAlignment="1">
      <alignment horizontal="center" vertical="center"/>
    </xf>
    <xf numFmtId="0" fontId="9" fillId="0" borderId="28"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0" xfId="0" applyFont="1" applyBorder="1" applyAlignment="1">
      <alignment horizontal="center" vertical="center"/>
    </xf>
    <xf numFmtId="0" fontId="9" fillId="0" borderId="31" xfId="0" applyFont="1" applyBorder="1" applyAlignment="1">
      <alignment horizontal="center" vertical="center"/>
    </xf>
    <xf numFmtId="0" fontId="9" fillId="0" borderId="15" xfId="0" applyFont="1" applyBorder="1" applyAlignment="1">
      <alignment horizontal="center" vertical="center" wrapText="1"/>
    </xf>
    <xf numFmtId="0" fontId="9" fillId="0" borderId="3" xfId="0" applyFont="1" applyBorder="1" applyAlignment="1">
      <alignment horizontal="center" vertical="center"/>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2" xfId="0" applyFont="1" applyBorder="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9" fillId="0" borderId="16" xfId="0" applyFont="1" applyBorder="1" applyAlignment="1">
      <alignment horizontal="center" vertical="center"/>
    </xf>
    <xf numFmtId="0" fontId="9" fillId="0" borderId="16" xfId="0" applyFont="1" applyBorder="1" applyAlignment="1">
      <alignment horizontal="center" vertical="center" wrapText="1"/>
    </xf>
    <xf numFmtId="0" fontId="9" fillId="0" borderId="23" xfId="0" applyFont="1" applyBorder="1" applyAlignment="1">
      <alignment horizontal="center" vertical="center"/>
    </xf>
    <xf numFmtId="0" fontId="9" fillId="0" borderId="2" xfId="0" applyFont="1" applyBorder="1" applyAlignment="1">
      <alignment horizontal="center" vertical="center"/>
    </xf>
    <xf numFmtId="0" fontId="6" fillId="0" borderId="11" xfId="0" applyFont="1" applyBorder="1" applyAlignment="1">
      <alignment horizontal="center" vertical="center"/>
    </xf>
    <xf numFmtId="0" fontId="7" fillId="0" borderId="11" xfId="0" applyFont="1" applyBorder="1" applyAlignment="1">
      <alignment horizontal="center" vertical="center"/>
    </xf>
    <xf numFmtId="0" fontId="9" fillId="0" borderId="6"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0</xdr:colOff>
      <xdr:row>30</xdr:row>
      <xdr:rowOff>0</xdr:rowOff>
    </xdr:from>
    <xdr:to>
      <xdr:col>11</xdr:col>
      <xdr:colOff>0</xdr:colOff>
      <xdr:row>30</xdr:row>
      <xdr:rowOff>0</xdr:rowOff>
    </xdr:to>
    <xdr:sp macro="" textlink="">
      <xdr:nvSpPr>
        <xdr:cNvPr id="617834" name="Line 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35" name="Line 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36" name="Line 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37" name="Line 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38" name="Line 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39" name="Line 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0" name="Line 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1" name="Line 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2" name="Line 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3" name="Line 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4" name="Line 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5" name="Line 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6" name="Line 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7" name="Line 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8" name="Line 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49" name="Line 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0" name="Line 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1" name="Line 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2" name="Line 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3" name="Line 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4" name="Line 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5" name="Line 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6" name="Line 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7" name="Line 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8" name="Line 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59" name="Line 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0" name="Line 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1" name="Line 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2" name="Line 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3" name="Line 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4" name="Line 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5" name="Line 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6" name="Line 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7" name="Line 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8" name="Line 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7869" name="Line 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0" name="Line 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1" name="Line 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2" name="Line 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3" name="Line 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4" name="Line 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5" name="Line 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6" name="Line 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7" name="Line 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8" name="Line 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79" name="Line 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0" name="Line 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1" name="Line 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2" name="Line 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3" name="Line 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4" name="Line 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5" name="Line 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6" name="Line 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7" name="Line 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8" name="Line 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89" name="Line 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0" name="Line 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1" name="Line 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2" name="Line 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3" name="Line 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4" name="Line 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5" name="Line 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6" name="Line 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7" name="Line 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8" name="Line 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899" name="Line 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0" name="Line 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1" name="Line 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2" name="Line 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3" name="Line 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4" name="Line 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5" name="Line 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6" name="Line 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7" name="Line 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8" name="Line 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09" name="Line 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0" name="Line 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1" name="Line 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2" name="Line 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3" name="Line 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4" name="Line 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5" name="Line 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6" name="Line 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7" name="Line 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8" name="Line 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19" name="Line 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0" name="Line 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1" name="Line 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2" name="Line 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3" name="Line 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4" name="Line 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5" name="Line 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6" name="Line 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7" name="Line 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8" name="Line 1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29" name="Line 1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0" name="Line 1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1" name="Line 1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2" name="Line 1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3" name="Line 1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4" name="Line 1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5" name="Line 1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6" name="Line 1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7" name="Line 1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8" name="Line 1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39" name="Line 1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0" name="Line 1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1" name="Line 1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2" name="Line 1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3" name="Line 1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4" name="Line 1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5" name="Line 1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6" name="Line 1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7" name="Line 1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8" name="Line 1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49" name="Line 1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0" name="Line 1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1" name="Line 1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2" name="Line 1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3" name="Line 1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4" name="Line 1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5" name="Line 1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6" name="Line 1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7" name="Line 1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8" name="Line 1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59" name="Line 1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0" name="Line 1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1" name="Line 1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2" name="Line 1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3" name="Line 1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4" name="Line 1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5" name="Line 1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6" name="Line 1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7" name="Line 1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8" name="Line 1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69" name="Line 1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0" name="Line 1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1" name="Line 1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2" name="Line 1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3" name="Line 1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4" name="Line 1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5" name="Line 1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6" name="Line 1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7" name="Line 1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8" name="Line 1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79" name="Line 1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0" name="Line 1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1" name="Line 1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2" name="Line 1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3" name="Line 1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4" name="Line 1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5" name="Line 1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6" name="Line 1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7" name="Line 1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8" name="Line 1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89" name="Line 1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0" name="Line 1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1" name="Line 1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2" name="Line 1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3" name="Line 1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4" name="Line 1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5" name="Line 1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6" name="Line 1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7" name="Line 1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8" name="Line 1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7999" name="Line 1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0" name="Line 1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1" name="Line 1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2" name="Line 1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3" name="Line 1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4" name="Line 1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5" name="Line 1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6" name="Line 1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7" name="Line 1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8" name="Line 1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09" name="Line 1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0" name="Line 1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1" name="Line 1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2" name="Line 1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3" name="Line 1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4" name="Line 1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5" name="Line 1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6" name="Line 1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7" name="Line 1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8" name="Line 1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19" name="Line 1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0" name="Line 1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1" name="Line 1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2" name="Line 1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3" name="Line 1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4" name="Line 1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5" name="Line 1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6" name="Line 1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7" name="Line 1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8" name="Line 2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29" name="Line 2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0" name="Line 2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1" name="Line 2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2" name="Line 2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3" name="Line 2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4" name="Line 2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5" name="Line 2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6" name="Line 2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7" name="Line 2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8" name="Line 2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39" name="Line 2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0" name="Line 2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1" name="Line 2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2" name="Line 2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3" name="Line 2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4" name="Line 2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5" name="Line 2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6" name="Line 2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7" name="Line 2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8" name="Line 2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49" name="Line 2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0" name="Line 2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1" name="Line 2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2" name="Line 2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3" name="Line 2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4" name="Line 2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5" name="Line 2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6" name="Line 2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7" name="Line 2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8" name="Line 2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59" name="Line 2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0" name="Line 2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1" name="Line 2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2" name="Line 2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3" name="Line 2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4" name="Line 2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5" name="Line 2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6" name="Line 2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7" name="Line 2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8" name="Line 2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69" name="Line 2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0" name="Line 2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1" name="Line 2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2" name="Line 2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3" name="Line 2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4" name="Line 2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5" name="Line 2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6" name="Line 2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7" name="Line 2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8" name="Line 2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79" name="Line 2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0" name="Line 2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1" name="Line 2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2" name="Line 2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3" name="Line 2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4" name="Line 2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5" name="Line 2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6" name="Line 4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7" name="Line 4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8" name="Line 4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89" name="Line 4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0" name="Line 4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1" name="Line 4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2" name="Line 4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3" name="Line 4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4" name="Line 4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5" name="Line 4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6" name="Line 4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7" name="Line 4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8" name="Line 4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099" name="Line 4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0" name="Line 4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1" name="Line 4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2" name="Line 4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3" name="Line 4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4" name="Line 4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5" name="Line 4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6" name="Line 4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7" name="Line 4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8" name="Line 4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09" name="Line 4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0" name="Line 4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1" name="Line 4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2" name="Line 5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3" name="Line 5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4" name="Line 5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5" name="Line 5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6" name="Line 5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7" name="Line 5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8" name="Line 5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19" name="Line 5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0" name="Line 5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1" name="Line 5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2" name="Line 5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3" name="Line 5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4" name="Line 5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5" name="Line 5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6" name="Line 5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7" name="Line 5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8" name="Line 5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29" name="Line 5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0" name="Line 5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1" name="Line 5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2" name="Line 5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3" name="Line 5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4" name="Line 5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5" name="Line 5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6" name="Line 5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7" name="Line 5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8" name="Line 5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39" name="Line 5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0" name="Line 5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1" name="Line 5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2" name="Line 5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3" name="Line 5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4" name="Line 5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5" name="Line 5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6" name="Line 5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7" name="Line 5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8" name="Line 5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49" name="Line 5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0" name="Line 5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1" name="Line 5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2" name="Line 5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3" name="Line 5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4" name="Line 5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5" name="Line 5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6" name="Line 5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7" name="Line 5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8" name="Line 5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59" name="Line 5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0" name="Line 5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1" name="Line 5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2" name="Line 5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3" name="Line 5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4" name="Line 5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5" name="Line 5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6" name="Line 5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7" name="Line 5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8" name="Line 5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69" name="Line 5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0" name="Line 5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1" name="Line 5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2" name="Line 5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3" name="Line 5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4" name="Line 5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5" name="Line 5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6" name="Line 5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7" name="Line 5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8" name="Line 5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79" name="Line 5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0" name="Line 5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1" name="Line 5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2" name="Line 5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3" name="Line 5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4" name="Line 5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5" name="Line 5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6" name="Line 5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7" name="Line 5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8" name="Line 5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89" name="Line 5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0" name="Line 5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1" name="Line 5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2" name="Line 5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3" name="Line 5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4" name="Line 5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5" name="Line 5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6" name="Line 5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7" name="Line 5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8" name="Line 5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199" name="Line 5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0" name="Line 5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1" name="Line 5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2" name="Line 5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3" name="Line 5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4" name="Line 5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5" name="Line 5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6" name="Line 5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7" name="Line 5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8" name="Line 5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09" name="Line 5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0" name="Line 5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1" name="Line 5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2" name="Line 6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3" name="Line 6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4" name="Line 6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5" name="Line 6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6" name="Line 6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7" name="Line 6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8" name="Line 6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19" name="Line 6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0" name="Line 6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1" name="Line 6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2" name="Line 6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3" name="Line 6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4" name="Line 6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5" name="Line 6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6" name="Line 6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7" name="Line 6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8" name="Line 6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29" name="Line 6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0" name="Line 6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1" name="Line 6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2" name="Line 6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3" name="Line 6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4" name="Line 6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5" name="Line 6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6" name="Line 6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7" name="Line 6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8" name="Line 6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39" name="Line 6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0" name="Line 6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1" name="Line 6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2" name="Line 6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3" name="Line 6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4" name="Line 6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5" name="Line 6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6" name="Line 6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7" name="Line 6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8" name="Line 6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49" name="Line 6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0" name="Line 6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1" name="Line 6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2" name="Line 6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3" name="Line 6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4" name="Line 6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5" name="Line 6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6" name="Line 6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7" name="Line 6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8" name="Line 6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59" name="Line 6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0" name="Line 6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1" name="Line 6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2" name="Line 6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3" name="Line 6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4" name="Line 6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5" name="Line 6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6" name="Line 6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7" name="Line 6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8" name="Line 6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69" name="Line 6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0" name="Line 6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1" name="Line 6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2" name="Line 6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3" name="Line 6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4" name="Line 6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5" name="Line 6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6" name="Line 6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7" name="Line 6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8" name="Line 6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79" name="Line 6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0" name="Line 6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1" name="Line 6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2" name="Line 6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3" name="Line 6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4" name="Line 6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5" name="Line 6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6" name="Line 6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7" name="Line 6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8" name="Line 6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89" name="Line 6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0" name="Line 6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1" name="Line 6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2" name="Line 6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3" name="Line 6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4" name="Line 6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5" name="Line 6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6" name="Line 6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7" name="Line 6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8" name="Line 6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299" name="Line 6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0" name="Line 6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1" name="Line 6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2" name="Line 6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3" name="Line 6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4" name="Line 6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5" name="Line 6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6" name="Line 6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7" name="Line 6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8" name="Line 6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09" name="Line 6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0" name="Line 6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1" name="Line 6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2" name="Line 7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3" name="Line 7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4" name="Line 7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5" name="Line 7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6" name="Line 7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7" name="Line 7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8" name="Line 7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19" name="Line 7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0" name="Line 7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1" name="Line 7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2" name="Line 7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3" name="Line 7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4" name="Line 7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5" name="Line 7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6" name="Line 7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7" name="Line 7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8" name="Line 7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29" name="Line 7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0" name="Line 7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1" name="Line 7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2" name="Line 7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3" name="Line 7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4" name="Line 7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5" name="Line 7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6" name="Line 7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7" name="Line 7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8" name="Line 7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39" name="Line 7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0" name="Line 7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1" name="Line 7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2" name="Line 7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3" name="Line 7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4" name="Line 7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5" name="Line 7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6" name="Line 7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7" name="Line 7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8" name="Line 7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49" name="Line 7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0" name="Line 7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1" name="Line 7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2" name="Line 7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3" name="Line 7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4" name="Line 7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5" name="Line 7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6" name="Line 7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7" name="Line 7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8" name="Line 7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59" name="Line 7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0" name="Line 7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1" name="Line 7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2" name="Line 7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3" name="Line 7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4" name="Line 7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5" name="Line 7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6" name="Line 7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7" name="Line 7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8" name="Line 7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69" name="Line 7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0" name="Line 7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1" name="Line 7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2" name="Line 7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3" name="Line 7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4" name="Line 7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5" name="Line 7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6" name="Line 7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7" name="Line 7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8" name="Line 7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79" name="Line 7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0" name="Line 7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1" name="Line 7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2" name="Line 7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3" name="Line 7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4" name="Line 7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5" name="Line 7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6" name="Line 7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7" name="Line 7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8" name="Line 7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89" name="Line 7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0" name="Line 7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1" name="Line 7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2" name="Line 7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3" name="Line 7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4" name="Line 7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5" name="Line 7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6" name="Line 7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7" name="Line 7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8" name="Line 7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399" name="Line 7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0" name="Line 7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1" name="Line 7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2" name="Line 7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3" name="Line 7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4" name="Line 7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5" name="Line 7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6" name="Line 7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7" name="Line 7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8" name="Line 7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09" name="Line 7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0" name="Line 7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1" name="Line 7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2" name="Line 8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3" name="Line 8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4" name="Line 8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5" name="Line 8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6" name="Line 8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7" name="Line 8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8" name="Line 8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19" name="Line 8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0" name="Line 8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1" name="Line 8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2" name="Line 8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3" name="Line 8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4" name="Line 8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5" name="Line 8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6" name="Line 8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7" name="Line 8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8" name="Line 8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29" name="Line 8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0" name="Line 8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1" name="Line 8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2" name="Line 8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3" name="Line 8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4" name="Line 8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5" name="Line 8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6" name="Line 8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7" name="Line 8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8" name="Line 8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39" name="Line 8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0" name="Line 8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1" name="Line 8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2" name="Line 8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3" name="Line 8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4" name="Line 8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5" name="Line 8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6" name="Line 8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7" name="Line 8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8" name="Line 8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49" name="Line 8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0" name="Line 8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1" name="Line 8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2" name="Line 8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3" name="Line 8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4" name="Line 8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5" name="Line 8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6" name="Line 8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7" name="Line 8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8" name="Line 8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59" name="Line 8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0" name="Line 8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1" name="Line 8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2" name="Line 8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3" name="Line 8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4" name="Line 8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5" name="Line 8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6" name="Line 8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7" name="Line 8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8" name="Line 8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69" name="Line 8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0" name="Line 8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1" name="Line 8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2" name="Line 8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3" name="Line 8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4" name="Line 8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5" name="Line 8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6" name="Line 8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7" name="Line 8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8" name="Line 8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79" name="Line 8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0" name="Line 8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1" name="Line 8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2" name="Line 8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3" name="Line 8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4" name="Line 8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5" name="Line 8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6" name="Line 8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7" name="Line 8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8" name="Line 8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89" name="Line 8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0" name="Line 8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1" name="Line 8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2" name="Line 8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3" name="Line 8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4" name="Line 8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8495" name="Line 8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0" name="Line 8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1" name="Line 8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2" name="Line 8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3" name="Line 8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4" name="Line 8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5" name="Line 8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6" name="Line 8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7" name="Line 8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8" name="Line 8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29" name="Line 8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0" name="Line 8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1" name="Line 8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2" name="Line 8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3" name="Line 8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4" name="Line 8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5" name="Line 8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6" name="Line 9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7" name="Line 9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8" name="Line 9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39" name="Line 9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0" name="Line 9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1" name="Line 9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2" name="Line 9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3" name="Line 9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4" name="Line 9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5" name="Line 9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6" name="Line 9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7" name="Line 9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8" name="Line 9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49" name="Line 9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0" name="Line 9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1" name="Line 9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2" name="Line 9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3" name="Line 9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4" name="Line 9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5" name="Line 9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6" name="Line 9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7" name="Line 9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8" name="Line 9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59" name="Line 9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0" name="Line 9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1" name="Line 9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2" name="Line 9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3" name="Line 9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4" name="Line 9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5" name="Line 9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6" name="Line 9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7" name="Line 9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8" name="Line 9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69" name="Line 9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0" name="Line 9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1" name="Line 9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2" name="Line 9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3" name="Line 9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4" name="Line 9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5" name="Line 9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6" name="Line 9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7" name="Line 9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8" name="Line 9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79" name="Line 9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0" name="Line 9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1" name="Line 9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2" name="Line 9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3" name="Line 9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4" name="Line 9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5" name="Line 9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6" name="Line 9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7" name="Line 9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8" name="Line 9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89" name="Line 9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0" name="Line 9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1" name="Line 9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2" name="Line 9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3" name="Line 9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4" name="Line 9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5" name="Line 9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6" name="Line 9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7" name="Line 9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8" name="Line 9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99" name="Line 9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0" name="Line 9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1" name="Line 9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2" name="Line 9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3" name="Line 9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4" name="Line 9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5" name="Line 9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6" name="Line 9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7" name="Line 9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8" name="Line 9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09" name="Line 9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0" name="Line 9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1" name="Line 9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2" name="Line 9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3" name="Line 9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4" name="Line 9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5" name="Line 9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6" name="Line 9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7" name="Line 9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8" name="Line 9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19" name="Line 9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0" name="Line 9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1" name="Line 9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2" name="Line 9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3" name="Line 9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4" name="Line 9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5" name="Line 9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6" name="Line 9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7" name="Line 9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8" name="Line 9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29" name="Line 9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0" name="Line 9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1" name="Line 9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2" name="Line 9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3" name="Line 9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4" name="Line 9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5" name="Line 9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6" name="Line 10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7" name="Line 10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8" name="Line 10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39" name="Line 10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0" name="Line 10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1" name="Line 10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2" name="Line 10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3" name="Line 10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4" name="Line 10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5" name="Line 10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6" name="Line 10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7" name="Line 10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8" name="Line 10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49" name="Line 10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0" name="Line 10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1" name="Line 10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2" name="Line 10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3" name="Line 10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4" name="Line 10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5" name="Line 10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6" name="Line 10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7" name="Line 10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8" name="Line 10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59" name="Line 10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0" name="Line 10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1" name="Line 10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2" name="Line 10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3" name="Line 10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4" name="Line 10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5" name="Line 10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6" name="Line 10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7" name="Line 10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8" name="Line 10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69" name="Line 10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0" name="Line 10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1" name="Line 10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2" name="Line 10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3" name="Line 10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4" name="Line 10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5" name="Line 10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6" name="Line 10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7" name="Line 10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8" name="Line 10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79" name="Line 10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0" name="Line 10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1" name="Line 10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2" name="Line 10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3" name="Line 10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4" name="Line 10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5" name="Line 10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6" name="Line 10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7" name="Line 10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8" name="Line 10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89" name="Line 10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0" name="Line 10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1" name="Line 10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2" name="Line 10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3" name="Line 10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4" name="Line 10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5" name="Line 10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6" name="Line 10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7" name="Line 10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8" name="Line 10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699" name="Line 10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0" name="Line 10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1" name="Line 10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2" name="Line 10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3" name="Line 10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4" name="Line 10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5" name="Line 10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6" name="Line 10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7" name="Line 10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8" name="Line 10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09" name="Line 10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0" name="Line 10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1" name="Line 10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2" name="Line 10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3" name="Line 10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4" name="Line 10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5" name="Line 10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6" name="Line 10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7" name="Line 10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8" name="Line 10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19" name="Line 10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0" name="Line 10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1" name="Line 10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2" name="Line 10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3" name="Line 10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4" name="Line 10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5" name="Line 10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6" name="Line 10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7" name="Line 10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8" name="Line 10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29" name="Line 10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0" name="Line 10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1" name="Line 10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2" name="Line 10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3" name="Line 10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4" name="Line 10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5" name="Line 10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6" name="Line 11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7" name="Line 11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8" name="Line 11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39" name="Line 11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0" name="Line 11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1" name="Line 11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2" name="Line 11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3" name="Line 11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4" name="Line 11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5" name="Line 11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6" name="Line 11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7" name="Line 11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8" name="Line 11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49" name="Line 11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0" name="Line 11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1" name="Line 11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2" name="Line 11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3" name="Line 11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4" name="Line 11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5" name="Line 11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6" name="Line 11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7" name="Line 11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8" name="Line 11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59" name="Line 11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0" name="Line 11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1" name="Line 11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2" name="Line 11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3" name="Line 11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4" name="Line 11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5" name="Line 11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6" name="Line 11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7" name="Line 11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8" name="Line 11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69" name="Line 11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0" name="Line 11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1" name="Line 11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2" name="Line 11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3" name="Line 11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4" name="Line 11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5" name="Line 11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6" name="Line 11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7" name="Line 11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8" name="Line 11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79" name="Line 11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0" name="Line 11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1" name="Line 11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2" name="Line 11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3" name="Line 11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4" name="Line 11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5" name="Line 11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6" name="Line 11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7" name="Line 11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8" name="Line 11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89" name="Line 11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0" name="Line 11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1" name="Line 11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2" name="Line 11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3" name="Line 11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4" name="Line 11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5" name="Line 11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6" name="Line 11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7" name="Line 11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8" name="Line 11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799" name="Line 11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0" name="Line 11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1" name="Line 11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2" name="Line 11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3" name="Line 11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4" name="Line 11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5" name="Line 11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6" name="Line 11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7" name="Line 11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8" name="Line 11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09" name="Line 11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0" name="Line 11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1" name="Line 11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2" name="Line 11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3" name="Line 11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4" name="Line 11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5" name="Line 11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6" name="Line 11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7" name="Line 11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8" name="Line 11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19" name="Line 11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0" name="Line 11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1" name="Line 11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2" name="Line 11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3" name="Line 11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4" name="Line 11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5" name="Line 11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6" name="Line 11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7" name="Line 11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8" name="Line 11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29" name="Line 11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0" name="Line 11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1" name="Line 11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2" name="Line 11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3" name="Line 11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4" name="Line 11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5" name="Line 11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6" name="Line 12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7" name="Line 12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8" name="Line 12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39" name="Line 12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0" name="Line 12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1" name="Line 12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2" name="Line 12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3" name="Line 12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4" name="Line 12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5" name="Line 12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6" name="Line 12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7" name="Line 12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8" name="Line 12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49" name="Line 12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0" name="Line 12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1" name="Line 12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2" name="Line 12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3" name="Line 12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4" name="Line 12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5" name="Line 12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6" name="Line 12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7" name="Line 12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8" name="Line 12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59" name="Line 12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0" name="Line 12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1" name="Line 12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2" name="Line 12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3" name="Line 12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4" name="Line 12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5" name="Line 12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6" name="Line 12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7" name="Line 12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8" name="Line 12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69" name="Line 12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0" name="Line 12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1" name="Line 12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2" name="Line 12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3" name="Line 12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4" name="Line 123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5" name="Line 123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6" name="Line 124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7" name="Line 124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8" name="Line 124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79" name="Line 124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0" name="Line 124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1" name="Line 124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2" name="Line 124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3" name="Line 124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4" name="Line 124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5" name="Line 124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6" name="Line 125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7" name="Line 125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8" name="Line 125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89" name="Line 125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0" name="Line 125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1" name="Line 125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2" name="Line 125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3" name="Line 125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4" name="Line 125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5" name="Line 125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6" name="Line 126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7" name="Line 126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8" name="Line 126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899" name="Line 126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0" name="Line 126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1" name="Line 126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2" name="Line 126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3" name="Line 126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4" name="Line 126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5" name="Line 126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6" name="Line 127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7" name="Line 127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8" name="Line 127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09" name="Line 127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0" name="Line 127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1" name="Line 127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2" name="Line 127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3" name="Line 127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4" name="Line 127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5" name="Line 127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6" name="Line 128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7" name="Line 128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8" name="Line 128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19" name="Line 128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0" name="Line 128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1" name="Line 128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2" name="Line 128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3" name="Line 128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4" name="Line 128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5" name="Line 128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6" name="Line 129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7" name="Line 129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8" name="Line 129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29" name="Line 129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0" name="Line 129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1" name="Line 129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2" name="Line 129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3" name="Line 129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4" name="Line 129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5" name="Line 129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6" name="Line 130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7" name="Line 130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8" name="Line 130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39" name="Line 130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0" name="Line 130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1" name="Line 130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2" name="Line 130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3" name="Line 130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4" name="Line 130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5" name="Line 130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6" name="Line 131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7" name="Line 131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8" name="Line 131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49" name="Line 131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0" name="Line 131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1" name="Line 131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2" name="Line 131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3" name="Line 131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4" name="Line 131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5" name="Line 131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6" name="Line 132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7" name="Line 132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8" name="Line 132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59" name="Line 132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0" name="Line 132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1" name="Line 132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2" name="Line 132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3" name="Line 132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4" name="Line 1328"/>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5" name="Line 1329"/>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6" name="Line 1330"/>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7" name="Line 1331"/>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8" name="Line 1332"/>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69" name="Line 1333"/>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70" name="Line 1334"/>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71" name="Line 1335"/>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72" name="Line 1336"/>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973" name="Line 1337"/>
        <xdr:cNvSpPr>
          <a:spLocks noChangeShapeType="1"/>
        </xdr:cNvSpPr>
      </xdr:nvSpPr>
      <xdr:spPr bwMode="auto">
        <a:xfrm flipV="1">
          <a:off x="7715250" y="9048750"/>
          <a:ext cx="0" cy="0"/>
        </a:xfrm>
        <a:prstGeom prst="line">
          <a:avLst/>
        </a:prstGeom>
        <a:noFill/>
        <a:ln w="9525">
          <a:solidFill>
            <a:srgbClr val="000000"/>
          </a:solidFill>
          <a:round/>
          <a:headEnd/>
          <a:tailEnd/>
        </a:ln>
      </xdr:spPr>
    </xdr:sp>
    <xdr:clientData/>
  </xdr:twoCellAnchor>
  <xdr:twoCellAnchor editAs="oneCell">
    <xdr:from>
      <xdr:col>3</xdr:col>
      <xdr:colOff>571500</xdr:colOff>
      <xdr:row>31</xdr:row>
      <xdr:rowOff>33618</xdr:rowOff>
    </xdr:from>
    <xdr:to>
      <xdr:col>4</xdr:col>
      <xdr:colOff>293594</xdr:colOff>
      <xdr:row>32</xdr:row>
      <xdr:rowOff>1121</xdr:rowOff>
    </xdr:to>
    <xdr:pic>
      <xdr:nvPicPr>
        <xdr:cNvPr id="1118" name="Picture 1"/>
        <xdr:cNvPicPr>
          <a:picLocks noChangeAspect="1" noChangeArrowheads="1"/>
        </xdr:cNvPicPr>
      </xdr:nvPicPr>
      <xdr:blipFill>
        <a:blip xmlns:r="http://schemas.openxmlformats.org/officeDocument/2006/relationships" r:embed="rId1"/>
        <a:srcRect/>
        <a:stretch>
          <a:fillRect/>
        </a:stretch>
      </xdr:blipFill>
      <xdr:spPr bwMode="auto">
        <a:xfrm>
          <a:off x="1703294" y="9065559"/>
          <a:ext cx="533400" cy="247650"/>
        </a:xfrm>
        <a:prstGeom prst="rect">
          <a:avLst/>
        </a:prstGeom>
        <a:noFill/>
        <a:ln w="1">
          <a:noFill/>
          <a:miter lim="800000"/>
          <a:headEnd/>
          <a:tailEnd/>
        </a:ln>
      </xdr:spPr>
    </xdr:pic>
    <xdr:clientData/>
  </xdr:twoCellAnchor>
  <xdr:twoCellAnchor editAs="oneCell">
    <xdr:from>
      <xdr:col>16</xdr:col>
      <xdr:colOff>0</xdr:colOff>
      <xdr:row>31</xdr:row>
      <xdr:rowOff>33619</xdr:rowOff>
    </xdr:from>
    <xdr:to>
      <xdr:col>16</xdr:col>
      <xdr:colOff>504825</xdr:colOff>
      <xdr:row>32</xdr:row>
      <xdr:rowOff>10647</xdr:rowOff>
    </xdr:to>
    <xdr:pic>
      <xdr:nvPicPr>
        <xdr:cNvPr id="1119" name="Picture 2"/>
        <xdr:cNvPicPr>
          <a:picLocks noChangeAspect="1" noChangeArrowheads="1"/>
        </xdr:cNvPicPr>
      </xdr:nvPicPr>
      <xdr:blipFill>
        <a:blip xmlns:r="http://schemas.openxmlformats.org/officeDocument/2006/relationships" r:embed="rId2"/>
        <a:srcRect/>
        <a:stretch>
          <a:fillRect/>
        </a:stretch>
      </xdr:blipFill>
      <xdr:spPr bwMode="auto">
        <a:xfrm>
          <a:off x="11357722" y="9065560"/>
          <a:ext cx="504825" cy="257175"/>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30</xdr:row>
      <xdr:rowOff>0</xdr:rowOff>
    </xdr:from>
    <xdr:to>
      <xdr:col>11</xdr:col>
      <xdr:colOff>0</xdr:colOff>
      <xdr:row>30</xdr:row>
      <xdr:rowOff>0</xdr:rowOff>
    </xdr:to>
    <xdr:sp macro="" textlink="">
      <xdr:nvSpPr>
        <xdr:cNvPr id="619382" name="Line 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3" name="Line 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4" name="Line 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5" name="Line 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6" name="Line 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7" name="Line 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8" name="Line 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89" name="Line 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0" name="Line 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1" name="Line 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2" name="Line 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3" name="Line 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4" name="Line 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5" name="Line 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6" name="Line 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7" name="Line 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8" name="Line 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399" name="Line 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0" name="Line 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1" name="Line 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2" name="Line 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3" name="Line 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4" name="Line 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5" name="Line 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6" name="Line 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7" name="Line 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8" name="Line 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09" name="Line 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0" name="Line 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1" name="Line 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2" name="Line 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3" name="Line 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4" name="Line 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5" name="Line 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6" name="Line 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30</xdr:row>
      <xdr:rowOff>0</xdr:rowOff>
    </xdr:from>
    <xdr:to>
      <xdr:col>11</xdr:col>
      <xdr:colOff>0</xdr:colOff>
      <xdr:row>30</xdr:row>
      <xdr:rowOff>0</xdr:rowOff>
    </xdr:to>
    <xdr:sp macro="" textlink="">
      <xdr:nvSpPr>
        <xdr:cNvPr id="619417" name="Line 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18" name="Line 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19" name="Line 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0" name="Line 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1" name="Line 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2" name="Line 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3" name="Line 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4" name="Line 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5" name="Line 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6" name="Line 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7" name="Line 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8" name="Line 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29" name="Line 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0" name="Line 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1" name="Line 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2" name="Line 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3" name="Line 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4" name="Line 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5" name="Line 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6" name="Line 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7" name="Line 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8" name="Line 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39" name="Line 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0" name="Line 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1" name="Line 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2" name="Line 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3" name="Line 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4" name="Line 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5" name="Line 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6" name="Line 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7" name="Line 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8" name="Line 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49" name="Line 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0" name="Line 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1" name="Line 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2" name="Line 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3" name="Line 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4" name="Line 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5" name="Line 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6" name="Line 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7" name="Line 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8" name="Line 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59" name="Line 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0" name="Line 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1" name="Line 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2" name="Line 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3" name="Line 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4" name="Line 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5" name="Line 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6" name="Line 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7" name="Line 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8" name="Line 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69" name="Line 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0" name="Line 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1" name="Line 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2" name="Line 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3" name="Line 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4" name="Line 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5" name="Line 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6" name="Line 1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7" name="Line 1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8" name="Line 1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79" name="Line 1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0" name="Line 1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1" name="Line 1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2" name="Line 1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3" name="Line 1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4" name="Line 1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5" name="Line 1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6" name="Line 1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7" name="Line 1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8" name="Line 1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89" name="Line 1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0" name="Line 1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1" name="Line 1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2" name="Line 1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3" name="Line 1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4" name="Line 1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5" name="Line 1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6" name="Line 1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7" name="Line 1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8" name="Line 1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499" name="Line 1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0" name="Line 1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1" name="Line 1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2" name="Line 1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3" name="Line 1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4" name="Line 1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5" name="Line 1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6" name="Line 1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7" name="Line 1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8" name="Line 1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09" name="Line 1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0" name="Line 1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1" name="Line 1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2" name="Line 1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3" name="Line 1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4" name="Line 1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5" name="Line 1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6" name="Line 1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7" name="Line 1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8" name="Line 1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19519" name="Line 1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4" name="Line 1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5" name="Line 1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6" name="Line 1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7" name="Line 1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8" name="Line 1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49" name="Line 1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0" name="Line 1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1" name="Line 1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2" name="Line 1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3" name="Line 1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4" name="Line 1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5" name="Line 1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6" name="Line 1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7" name="Line 1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8" name="Line 1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59" name="Line 1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0" name="Line 1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1" name="Line 1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2" name="Line 1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3" name="Line 1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4" name="Line 1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5" name="Line 1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6" name="Line 1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7" name="Line 1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8" name="Line 1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69" name="Line 1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0" name="Line 1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1" name="Line 1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2" name="Line 1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3" name="Line 1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4" name="Line 1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5" name="Line 1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6" name="Line 1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7" name="Line 1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8" name="Line 1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79" name="Line 1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0" name="Line 1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1" name="Line 1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2" name="Line 1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3" name="Line 1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4" name="Line 1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5" name="Line 1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6" name="Line 1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7" name="Line 1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8" name="Line 1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89" name="Line 1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0" name="Line 1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1" name="Line 1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2" name="Line 1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3" name="Line 1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4" name="Line 1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5" name="Line 1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6" name="Line 1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7" name="Line 1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8" name="Line 1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599" name="Line 1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0" name="Line 2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1" name="Line 2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2" name="Line 2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3" name="Line 2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4" name="Line 2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5" name="Line 2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6" name="Line 2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7" name="Line 2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8" name="Line 2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09" name="Line 2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0" name="Line 2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1" name="Line 2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2" name="Line 2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3" name="Line 2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4" name="Line 2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5" name="Line 2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6" name="Line 2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7" name="Line 2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8" name="Line 2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19" name="Line 2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0" name="Line 2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1" name="Line 2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2" name="Line 2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3" name="Line 2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4" name="Line 2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5" name="Line 2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6" name="Line 2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7" name="Line 2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8" name="Line 2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29" name="Line 2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0" name="Line 2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1" name="Line 2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2" name="Line 2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3" name="Line 2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4" name="Line 2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5" name="Line 2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6" name="Line 2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7" name="Line 2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8" name="Line 2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39" name="Line 2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0" name="Line 2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1" name="Line 2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2" name="Line 2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3" name="Line 2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4" name="Line 2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5" name="Line 2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6" name="Line 2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7" name="Line 2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8" name="Line 2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49" name="Line 2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0" name="Line 2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1" name="Line 2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2" name="Line 2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3" name="Line 2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4" name="Line 2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5" name="Line 2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6" name="Line 2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7" name="Line 2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8" name="Line 4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59" name="Line 4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0" name="Line 4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1" name="Line 4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2" name="Line 4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3" name="Line 4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4" name="Line 4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5" name="Line 4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6" name="Line 4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7" name="Line 4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8" name="Line 4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69" name="Line 4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0" name="Line 4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1" name="Line 4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2" name="Line 4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3" name="Line 4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4" name="Line 4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5" name="Line 4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6" name="Line 4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7" name="Line 4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8" name="Line 4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79" name="Line 4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0" name="Line 4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1" name="Line 4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2" name="Line 4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3" name="Line 4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4" name="Line 5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5" name="Line 5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6" name="Line 5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7" name="Line 5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8" name="Line 5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89" name="Line 5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0" name="Line 5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1" name="Line 5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2" name="Line 5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3" name="Line 5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4" name="Line 5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5" name="Line 5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6" name="Line 5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7" name="Line 5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8" name="Line 5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699" name="Line 5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0" name="Line 5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1" name="Line 5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2" name="Line 5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3" name="Line 5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4" name="Line 5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5" name="Line 5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6" name="Line 5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7" name="Line 5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8" name="Line 5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09" name="Line 5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0" name="Line 5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1" name="Line 5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2" name="Line 5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3" name="Line 5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4" name="Line 5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5" name="Line 5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6" name="Line 5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7" name="Line 5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8" name="Line 5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19" name="Line 5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0" name="Line 5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1" name="Line 5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2" name="Line 5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3" name="Line 5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4" name="Line 5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5" name="Line 5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6" name="Line 5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7" name="Line 5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8" name="Line 5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29" name="Line 5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0" name="Line 5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1" name="Line 5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2" name="Line 5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3" name="Line 5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4" name="Line 5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5" name="Line 5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6" name="Line 5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7" name="Line 5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8" name="Line 5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39" name="Line 5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0" name="Line 5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1" name="Line 5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2" name="Line 5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3" name="Line 5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4" name="Line 5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5" name="Line 5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6" name="Line 5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7" name="Line 5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8" name="Line 5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49" name="Line 5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0" name="Line 5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1" name="Line 5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2" name="Line 5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3" name="Line 5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4" name="Line 5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5" name="Line 5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6" name="Line 5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7" name="Line 5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8" name="Line 5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59" name="Line 5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0" name="Line 5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1" name="Line 5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2" name="Line 5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3" name="Line 5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4" name="Line 5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5" name="Line 5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6" name="Line 5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7" name="Line 5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8" name="Line 5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69" name="Line 5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0" name="Line 5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1" name="Line 5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2" name="Line 5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3" name="Line 5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4" name="Line 5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5" name="Line 5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6" name="Line 5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7" name="Line 5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8" name="Line 5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79" name="Line 5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0" name="Line 5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1" name="Line 5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2" name="Line 5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3" name="Line 5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4" name="Line 6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5" name="Line 6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6" name="Line 6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7" name="Line 6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8" name="Line 6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89" name="Line 6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0" name="Line 6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1" name="Line 6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2" name="Line 6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3" name="Line 6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4" name="Line 6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5" name="Line 6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6" name="Line 6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7" name="Line 6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8" name="Line 6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799" name="Line 6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0" name="Line 6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1" name="Line 6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2" name="Line 6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3" name="Line 6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4" name="Line 6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5" name="Line 6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6" name="Line 6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7" name="Line 6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8" name="Line 6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09" name="Line 6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0" name="Line 6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1" name="Line 6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2" name="Line 6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3" name="Line 6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4" name="Line 6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5" name="Line 6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6" name="Line 6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7" name="Line 6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8" name="Line 6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19" name="Line 6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0" name="Line 6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1" name="Line 6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2" name="Line 6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3" name="Line 6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4" name="Line 6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5" name="Line 6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6" name="Line 6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7" name="Line 6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8" name="Line 6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29" name="Line 6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0" name="Line 6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1" name="Line 6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2" name="Line 6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3" name="Line 6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4" name="Line 6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5" name="Line 6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6" name="Line 6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7" name="Line 6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8" name="Line 6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39" name="Line 6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0" name="Line 6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1" name="Line 6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2" name="Line 6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3" name="Line 6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4" name="Line 6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5" name="Line 6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6" name="Line 6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7" name="Line 6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8" name="Line 6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49" name="Line 6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0" name="Line 6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1" name="Line 6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2" name="Line 6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3" name="Line 6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4" name="Line 6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5" name="Line 6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6" name="Line 6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7" name="Line 6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8" name="Line 6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59" name="Line 6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0" name="Line 6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1" name="Line 6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2" name="Line 6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3" name="Line 6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4" name="Line 6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5" name="Line 6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6" name="Line 6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7" name="Line 6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8" name="Line 6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69" name="Line 6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0" name="Line 6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1" name="Line 6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2" name="Line 6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3" name="Line 6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4" name="Line 6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5" name="Line 6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6" name="Line 6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7" name="Line 6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8" name="Line 6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79" name="Line 6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0" name="Line 6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1" name="Line 6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2" name="Line 6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3" name="Line 6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4" name="Line 7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5" name="Line 7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6" name="Line 7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7" name="Line 7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8" name="Line 7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89" name="Line 7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0" name="Line 7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1" name="Line 7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2" name="Line 7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3" name="Line 7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4" name="Line 7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5" name="Line 7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6" name="Line 7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7" name="Line 7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8" name="Line 7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899" name="Line 7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0" name="Line 7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1" name="Line 7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2" name="Line 7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3" name="Line 7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4" name="Line 7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5" name="Line 7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6" name="Line 7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7" name="Line 7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8" name="Line 7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09" name="Line 7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0" name="Line 7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1" name="Line 7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2" name="Line 7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3" name="Line 7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4" name="Line 7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5" name="Line 7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6" name="Line 7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7" name="Line 7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8" name="Line 7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19" name="Line 7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0" name="Line 7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1" name="Line 7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2" name="Line 7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3" name="Line 7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4" name="Line 7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5" name="Line 7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6" name="Line 7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7" name="Line 7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8" name="Line 7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29" name="Line 7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0" name="Line 7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1" name="Line 7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2" name="Line 7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3" name="Line 7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4" name="Line 7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5" name="Line 7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6" name="Line 7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7" name="Line 7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8" name="Line 7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39" name="Line 7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0" name="Line 7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1" name="Line 7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2" name="Line 7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3" name="Line 7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4" name="Line 7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5" name="Line 7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6" name="Line 7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7" name="Line 7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8" name="Line 7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49" name="Line 7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0" name="Line 7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1" name="Line 7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2" name="Line 7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3" name="Line 7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4" name="Line 7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5" name="Line 7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6" name="Line 7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7" name="Line 7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8" name="Line 7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59" name="Line 7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0" name="Line 7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1" name="Line 7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2" name="Line 7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3" name="Line 7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4" name="Line 7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5" name="Line 7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6" name="Line 7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7" name="Line 7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8" name="Line 7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69" name="Line 7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0" name="Line 7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1" name="Line 7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2" name="Line 7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3" name="Line 7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4" name="Line 7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5" name="Line 7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6" name="Line 7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7" name="Line 7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8" name="Line 7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79" name="Line 7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0" name="Line 7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1" name="Line 7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2" name="Line 7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3" name="Line 7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4" name="Line 8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5" name="Line 8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6" name="Line 8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7" name="Line 8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8" name="Line 8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89" name="Line 8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0" name="Line 8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1" name="Line 8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2" name="Line 8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3" name="Line 8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4" name="Line 8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5" name="Line 8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6" name="Line 8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7" name="Line 8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8" name="Line 8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0999" name="Line 8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0" name="Line 8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1" name="Line 8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2" name="Line 8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3" name="Line 8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4" name="Line 8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5" name="Line 8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6" name="Line 8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7" name="Line 8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8" name="Line 8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09" name="Line 8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0" name="Line 8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1" name="Line 8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2" name="Line 8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3" name="Line 8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4" name="Line 8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5" name="Line 8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6" name="Line 8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7" name="Line 8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8" name="Line 8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19" name="Line 8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0" name="Line 8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1" name="Line 8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2" name="Line 8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3" name="Line 8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4" name="Line 8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5" name="Line 8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6" name="Line 8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7" name="Line 8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8" name="Line 8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29" name="Line 8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0" name="Line 8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1" name="Line 8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2" name="Line 8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3" name="Line 8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4" name="Line 8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5" name="Line 8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6" name="Line 8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7" name="Line 8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8" name="Line 8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39" name="Line 8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0" name="Line 8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1" name="Line 8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2" name="Line 8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3" name="Line 8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4" name="Line 8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5" name="Line 8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6" name="Line 8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7" name="Line 8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8" name="Line 8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49" name="Line 8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0" name="Line 8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1" name="Line 8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2" name="Line 8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3" name="Line 8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4" name="Line 8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5" name="Line 8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6" name="Line 8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7" name="Line 8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8" name="Line 8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59" name="Line 8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0" name="Line 8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1" name="Line 8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2" name="Line 8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3" name="Line 8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4" name="Line 8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5" name="Line 8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6" name="Line 8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7" name="Line 8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8" name="Line 8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69" name="Line 8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0" name="Line 8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1" name="Line 8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2" name="Line 8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3" name="Line 8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4" name="Line 8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5" name="Line 8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6" name="Line 8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7" name="Line 8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8" name="Line 8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79" name="Line 8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0" name="Line 8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1" name="Line 8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2" name="Line 8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3" name="Line 8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4" name="Line 9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5" name="Line 9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6" name="Line 9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7" name="Line 9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8" name="Line 9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89" name="Line 9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0" name="Line 9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1" name="Line 9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2" name="Line 9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3" name="Line 9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4" name="Line 9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5" name="Line 9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6" name="Line 9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7" name="Line 9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8" name="Line 9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099" name="Line 9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0" name="Line 9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1" name="Line 9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2" name="Line 9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3" name="Line 9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4" name="Line 9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5" name="Line 9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6" name="Line 9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7" name="Line 9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8" name="Line 9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09" name="Line 9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0" name="Line 9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1" name="Line 9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2" name="Line 9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3" name="Line 9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4" name="Line 9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5" name="Line 9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6" name="Line 9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7" name="Line 9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8" name="Line 9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19" name="Line 9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0" name="Line 9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1" name="Line 9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2" name="Line 9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3" name="Line 9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4" name="Line 9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5" name="Line 9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6" name="Line 9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7" name="Line 9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8" name="Line 9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29" name="Line 9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0" name="Line 9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1" name="Line 9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2" name="Line 9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3" name="Line 9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4" name="Line 9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5" name="Line 9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6" name="Line 9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7" name="Line 9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8" name="Line 9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39" name="Line 9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0" name="Line 9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1" name="Line 9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2" name="Line 9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3" name="Line 9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4" name="Line 9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5" name="Line 9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6" name="Line 9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7" name="Line 9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8" name="Line 9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49" name="Line 9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0" name="Line 9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1" name="Line 9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2" name="Line 9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3" name="Line 9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4" name="Line 9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5" name="Line 9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6" name="Line 9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7" name="Line 9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8" name="Line 9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59" name="Line 9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0" name="Line 9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1" name="Line 9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2" name="Line 9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3" name="Line 9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4" name="Line 9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5" name="Line 9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6" name="Line 9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7" name="Line 9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8" name="Line 9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69" name="Line 9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0" name="Line 9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1" name="Line 9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2" name="Line 9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3" name="Line 9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4" name="Line 9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5" name="Line 9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6" name="Line 9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7" name="Line 9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8" name="Line 9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79" name="Line 9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0" name="Line 9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1" name="Line 9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2" name="Line 9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3" name="Line 9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4" name="Line 10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5" name="Line 10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6" name="Line 10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7" name="Line 10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8" name="Line 10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89" name="Line 10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0" name="Line 10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1" name="Line 10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2" name="Line 10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3" name="Line 10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4" name="Line 10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5" name="Line 10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6" name="Line 10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7" name="Line 10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8" name="Line 10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199" name="Line 10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0" name="Line 10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1" name="Line 10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2" name="Line 10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3" name="Line 10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4" name="Line 10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5" name="Line 10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6" name="Line 10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7" name="Line 10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8" name="Line 10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09" name="Line 10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0" name="Line 10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1" name="Line 10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2" name="Line 10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3" name="Line 10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4" name="Line 10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5" name="Line 10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6" name="Line 10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7" name="Line 10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8" name="Line 10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19" name="Line 10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0" name="Line 10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1" name="Line 10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2" name="Line 10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3" name="Line 10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4" name="Line 10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5" name="Line 10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6" name="Line 10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7" name="Line 10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8" name="Line 10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29" name="Line 10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0" name="Line 10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1" name="Line 10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2" name="Line 10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3" name="Line 10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4" name="Line 10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5" name="Line 10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6" name="Line 10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7" name="Line 10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8" name="Line 10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39" name="Line 10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0" name="Line 10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1" name="Line 10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2" name="Line 10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3" name="Line 10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4" name="Line 10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5" name="Line 10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6" name="Line 10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7" name="Line 10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8" name="Line 10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49" name="Line 10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0" name="Line 10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1" name="Line 10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2" name="Line 10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3" name="Line 10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4" name="Line 10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5" name="Line 10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6" name="Line 10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7" name="Line 10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8" name="Line 10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59" name="Line 10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0" name="Line 10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1" name="Line 10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2" name="Line 10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3" name="Line 10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4" name="Line 10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5" name="Line 10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6" name="Line 10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7" name="Line 10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8" name="Line 10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69" name="Line 10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0" name="Line 10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1" name="Line 10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2" name="Line 10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3" name="Line 10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4" name="Line 10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5" name="Line 10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6" name="Line 10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7" name="Line 10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8" name="Line 10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79" name="Line 10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0" name="Line 10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1" name="Line 10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2" name="Line 10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3" name="Line 10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4" name="Line 11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5" name="Line 11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6" name="Line 11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7" name="Line 11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8" name="Line 11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89" name="Line 11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0" name="Line 11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1" name="Line 11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2" name="Line 11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3" name="Line 11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4" name="Line 11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5" name="Line 11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6" name="Line 11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7" name="Line 11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8" name="Line 11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299" name="Line 11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0" name="Line 11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1" name="Line 11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2" name="Line 11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3" name="Line 11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4" name="Line 11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5" name="Line 11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6" name="Line 11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7" name="Line 11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8" name="Line 11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09" name="Line 11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0" name="Line 11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1" name="Line 11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2" name="Line 11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3" name="Line 11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4" name="Line 11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5" name="Line 11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6" name="Line 11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7" name="Line 11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8" name="Line 11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19" name="Line 11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0" name="Line 11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1" name="Line 11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2" name="Line 11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3" name="Line 11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4" name="Line 11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5" name="Line 11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6" name="Line 11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7" name="Line 11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8" name="Line 11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29" name="Line 11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0" name="Line 11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1" name="Line 11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2" name="Line 11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3" name="Line 11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4" name="Line 11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5" name="Line 11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6" name="Line 11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7" name="Line 11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8" name="Line 11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39" name="Line 11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0" name="Line 11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1" name="Line 11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2" name="Line 11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3" name="Line 11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4" name="Line 11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5" name="Line 11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6" name="Line 11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7" name="Line 11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8" name="Line 11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49" name="Line 11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0" name="Line 11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1" name="Line 11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2" name="Line 11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3" name="Line 11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4" name="Line 11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5" name="Line 11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6" name="Line 11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7" name="Line 11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8" name="Line 11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59" name="Line 11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0" name="Line 11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1" name="Line 11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2" name="Line 11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3" name="Line 11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4" name="Line 11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5" name="Line 11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6" name="Line 11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7" name="Line 11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8" name="Line 11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69" name="Line 11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0" name="Line 11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1" name="Line 11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2" name="Line 11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3" name="Line 11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4" name="Line 11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5" name="Line 11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6" name="Line 11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7" name="Line 11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8" name="Line 11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79" name="Line 11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0" name="Line 11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1" name="Line 11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2" name="Line 11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3" name="Line 11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4" name="Line 12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5" name="Line 12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6" name="Line 12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7" name="Line 12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8" name="Line 12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89" name="Line 12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0" name="Line 12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1" name="Line 12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2" name="Line 12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3" name="Line 12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4" name="Line 12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5" name="Line 12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6" name="Line 12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7" name="Line 12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8" name="Line 12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399" name="Line 12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0" name="Line 12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1" name="Line 12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2" name="Line 12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3" name="Line 12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4" name="Line 12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5" name="Line 12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6" name="Line 12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7" name="Line 12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8" name="Line 12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09" name="Line 12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0" name="Line 12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1" name="Line 12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2" name="Line 12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3" name="Line 12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4" name="Line 12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5" name="Line 12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6" name="Line 12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7" name="Line 12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8" name="Line 12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19" name="Line 12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0" name="Line 12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1" name="Line 12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2" name="Line 123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3" name="Line 123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4" name="Line 124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5" name="Line 124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6" name="Line 124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7" name="Line 124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8" name="Line 124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29" name="Line 124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0" name="Line 124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1" name="Line 124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2" name="Line 124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3" name="Line 124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4" name="Line 125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5" name="Line 125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6" name="Line 125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7" name="Line 125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8" name="Line 125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39" name="Line 125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0" name="Line 125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1" name="Line 125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2" name="Line 125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3" name="Line 125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4" name="Line 126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5" name="Line 126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6" name="Line 126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7" name="Line 126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8" name="Line 126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49" name="Line 126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0" name="Line 126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1" name="Line 126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2" name="Line 126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3" name="Line 126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4" name="Line 127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5" name="Line 127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6" name="Line 127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7" name="Line 127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8" name="Line 127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59" name="Line 127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0" name="Line 127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1" name="Line 127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2" name="Line 127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3" name="Line 127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4" name="Line 128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5" name="Line 128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6" name="Line 128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7" name="Line 128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8" name="Line 128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69" name="Line 128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0" name="Line 128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1" name="Line 128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2" name="Line 128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3" name="Line 128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4" name="Line 129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5" name="Line 129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6" name="Line 129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7" name="Line 129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8" name="Line 129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79" name="Line 129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0" name="Line 129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1" name="Line 129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2" name="Line 129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3" name="Line 129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4" name="Line 130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5" name="Line 130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6" name="Line 130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7" name="Line 130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8" name="Line 130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89" name="Line 130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0" name="Line 130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1" name="Line 130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2" name="Line 130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3" name="Line 130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4" name="Line 131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5" name="Line 131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6" name="Line 131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7" name="Line 131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8" name="Line 131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499" name="Line 131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0" name="Line 131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1" name="Line 131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2" name="Line 131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3" name="Line 131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4" name="Line 132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5" name="Line 132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6" name="Line 132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7" name="Line 132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8" name="Line 132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09" name="Line 132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0" name="Line 132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1" name="Line 132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2" name="Line 1328"/>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3" name="Line 1329"/>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4" name="Line 1330"/>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5" name="Line 1331"/>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6" name="Line 1332"/>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7" name="Line 1333"/>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8" name="Line 1334"/>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19" name="Line 1335"/>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20" name="Line 1336"/>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twoCellAnchor>
    <xdr:from>
      <xdr:col>11</xdr:col>
      <xdr:colOff>0</xdr:colOff>
      <xdr:row>31</xdr:row>
      <xdr:rowOff>0</xdr:rowOff>
    </xdr:from>
    <xdr:to>
      <xdr:col>11</xdr:col>
      <xdr:colOff>0</xdr:colOff>
      <xdr:row>31</xdr:row>
      <xdr:rowOff>0</xdr:rowOff>
    </xdr:to>
    <xdr:sp macro="" textlink="">
      <xdr:nvSpPr>
        <xdr:cNvPr id="621521" name="Line 1337"/>
        <xdr:cNvSpPr>
          <a:spLocks noChangeShapeType="1"/>
        </xdr:cNvSpPr>
      </xdr:nvSpPr>
      <xdr:spPr bwMode="auto">
        <a:xfrm flipV="1">
          <a:off x="7610475" y="91535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42"/>
  <sheetViews>
    <sheetView tabSelected="1" zoomScale="85" workbookViewId="0">
      <selection activeCell="K20" sqref="K20"/>
    </sheetView>
  </sheetViews>
  <sheetFormatPr defaultColWidth="9" defaultRowHeight="14.25"/>
  <cols>
    <col min="1" max="1" width="3.75" style="100" customWidth="1"/>
    <col min="2" max="2" width="8.375" style="100" customWidth="1"/>
    <col min="3" max="3" width="2.625" style="100" customWidth="1"/>
    <col min="4" max="4" width="10.75" style="100" customWidth="1"/>
    <col min="5" max="5" width="11.875" style="100" customWidth="1"/>
    <col min="6" max="6" width="10.625" style="100" customWidth="1"/>
    <col min="7" max="8" width="8.125" style="100" customWidth="1"/>
    <col min="9" max="9" width="9.75" style="100" customWidth="1"/>
    <col min="10" max="11" width="15" style="100" customWidth="1"/>
    <col min="12" max="16" width="10" style="100" customWidth="1"/>
    <col min="17" max="18" width="9.375" style="100" customWidth="1"/>
    <col min="19" max="19" width="10.375" style="100" customWidth="1"/>
    <col min="20" max="16384" width="9" style="100"/>
  </cols>
  <sheetData>
    <row r="1" spans="1:19" ht="18" customHeight="1">
      <c r="A1" s="49" t="s">
        <v>58</v>
      </c>
      <c r="B1" s="50"/>
      <c r="C1" s="50"/>
      <c r="D1" s="50"/>
      <c r="E1" s="50"/>
      <c r="F1" s="50"/>
      <c r="G1" s="50"/>
      <c r="H1" s="50"/>
      <c r="I1" s="50"/>
      <c r="J1" s="50"/>
      <c r="K1" s="50"/>
      <c r="L1" s="50"/>
      <c r="M1" s="50"/>
      <c r="N1" s="50"/>
      <c r="O1" s="50"/>
      <c r="P1" s="50"/>
      <c r="Q1" s="50"/>
      <c r="R1" s="50"/>
      <c r="S1" s="50"/>
    </row>
    <row r="2" spans="1:19" ht="18" customHeight="1">
      <c r="A2" s="49"/>
      <c r="B2" s="50"/>
      <c r="C2" s="50"/>
      <c r="D2" s="50"/>
      <c r="E2" s="50"/>
      <c r="F2" s="50"/>
      <c r="G2" s="50"/>
      <c r="H2" s="50"/>
      <c r="I2" s="50"/>
      <c r="J2" s="50"/>
      <c r="K2" s="50"/>
      <c r="L2" s="50"/>
      <c r="M2" s="50"/>
      <c r="N2" s="50"/>
      <c r="O2" s="50"/>
      <c r="P2" s="50"/>
      <c r="Q2" s="50"/>
      <c r="R2" s="50"/>
      <c r="S2" s="50"/>
    </row>
    <row r="3" spans="1:19" ht="18" customHeight="1">
      <c r="A3" s="50"/>
      <c r="B3" s="50"/>
      <c r="C3" s="50"/>
      <c r="D3" s="50"/>
      <c r="E3" s="50"/>
      <c r="F3" s="50"/>
      <c r="G3" s="50"/>
      <c r="H3" s="50"/>
      <c r="I3" s="50"/>
      <c r="J3" s="50"/>
      <c r="K3" s="50"/>
      <c r="L3" s="50"/>
      <c r="M3" s="50"/>
      <c r="N3" s="50"/>
      <c r="O3" s="50"/>
      <c r="P3" s="50"/>
      <c r="Q3" s="50"/>
      <c r="R3" s="50"/>
      <c r="S3" s="50"/>
    </row>
    <row r="4" spans="1:19" ht="20.100000000000001" customHeight="1">
      <c r="B4" s="41"/>
      <c r="C4" s="41"/>
      <c r="D4" s="41"/>
      <c r="E4" s="41"/>
      <c r="F4" s="41"/>
      <c r="G4" s="41"/>
      <c r="H4" s="41"/>
      <c r="I4" s="41"/>
      <c r="J4" s="69" t="s">
        <v>1</v>
      </c>
      <c r="K4" s="69"/>
      <c r="L4" s="41"/>
      <c r="M4" s="41"/>
      <c r="N4" s="41"/>
      <c r="O4" s="41"/>
      <c r="P4" s="41"/>
      <c r="Q4" s="69" t="s">
        <v>59</v>
      </c>
      <c r="R4" s="69"/>
      <c r="S4" s="69"/>
    </row>
    <row r="5" spans="1:19" ht="21.95" customHeight="1" thickBot="1">
      <c r="A5" s="64" t="s">
        <v>60</v>
      </c>
      <c r="B5" s="65"/>
      <c r="C5" s="65"/>
      <c r="D5" s="65"/>
      <c r="E5" s="65"/>
      <c r="F5" s="65"/>
      <c r="G5" s="65"/>
      <c r="H5" s="65"/>
      <c r="I5" s="65"/>
      <c r="J5" s="65"/>
      <c r="K5" s="65"/>
      <c r="L5" s="14"/>
      <c r="M5" s="15"/>
      <c r="N5" s="15"/>
      <c r="O5" s="15"/>
      <c r="P5" s="16"/>
      <c r="Q5" s="72" t="s">
        <v>31</v>
      </c>
      <c r="R5" s="72"/>
      <c r="S5" s="72"/>
    </row>
    <row r="6" spans="1:19" ht="22.5" customHeight="1">
      <c r="A6" s="101" t="s">
        <v>2</v>
      </c>
      <c r="B6" s="102" t="s">
        <v>3</v>
      </c>
      <c r="C6" s="103"/>
      <c r="D6" s="104"/>
      <c r="E6" s="105" t="s">
        <v>4</v>
      </c>
      <c r="F6" s="106" t="s">
        <v>32</v>
      </c>
      <c r="G6" s="107" t="s">
        <v>33</v>
      </c>
      <c r="H6" s="108"/>
      <c r="I6" s="109" t="s">
        <v>61</v>
      </c>
      <c r="J6" s="105" t="s">
        <v>7</v>
      </c>
      <c r="K6" s="110"/>
      <c r="L6" s="105"/>
      <c r="M6" s="105"/>
      <c r="N6" s="105"/>
      <c r="O6" s="105"/>
      <c r="P6" s="105"/>
      <c r="Q6" s="111"/>
      <c r="R6" s="111"/>
      <c r="S6" s="112" t="s">
        <v>8</v>
      </c>
    </row>
    <row r="7" spans="1:19" ht="28.5" customHeight="1">
      <c r="A7" s="113"/>
      <c r="B7" s="114"/>
      <c r="C7" s="115"/>
      <c r="D7" s="116"/>
      <c r="E7" s="117"/>
      <c r="F7" s="118"/>
      <c r="G7" s="119" t="s">
        <v>9</v>
      </c>
      <c r="H7" s="120" t="s">
        <v>10</v>
      </c>
      <c r="I7" s="121"/>
      <c r="J7" s="122" t="s">
        <v>34</v>
      </c>
      <c r="K7" s="123" t="s">
        <v>12</v>
      </c>
      <c r="L7" s="124" t="s">
        <v>35</v>
      </c>
      <c r="M7" s="117"/>
      <c r="N7" s="66" t="s">
        <v>62</v>
      </c>
      <c r="O7" s="66" t="s">
        <v>63</v>
      </c>
      <c r="P7" s="66" t="s">
        <v>36</v>
      </c>
      <c r="Q7" s="125" t="s">
        <v>37</v>
      </c>
      <c r="R7" s="126"/>
      <c r="S7" s="127"/>
    </row>
    <row r="8" spans="1:19" ht="22.5" customHeight="1">
      <c r="A8" s="128"/>
      <c r="B8" s="129"/>
      <c r="C8" s="130"/>
      <c r="D8" s="131"/>
      <c r="E8" s="117"/>
      <c r="F8" s="118"/>
      <c r="G8" s="132"/>
      <c r="H8" s="131"/>
      <c r="I8" s="133"/>
      <c r="J8" s="18" t="s">
        <v>64</v>
      </c>
      <c r="K8" s="18" t="s">
        <v>64</v>
      </c>
      <c r="L8" s="19" t="s">
        <v>17</v>
      </c>
      <c r="M8" s="123" t="s">
        <v>18</v>
      </c>
      <c r="N8" s="133"/>
      <c r="O8" s="133"/>
      <c r="P8" s="133"/>
      <c r="Q8" s="34" t="s">
        <v>19</v>
      </c>
      <c r="R8" s="123" t="s">
        <v>20</v>
      </c>
      <c r="S8" s="134"/>
    </row>
    <row r="9" spans="1:19" ht="24.95" customHeight="1">
      <c r="A9" s="135"/>
      <c r="B9" s="90" t="s">
        <v>38</v>
      </c>
      <c r="C9" s="91"/>
      <c r="D9" s="92"/>
      <c r="E9" s="34"/>
      <c r="F9" s="34"/>
      <c r="G9" s="35"/>
      <c r="H9" s="35"/>
      <c r="I9" s="36"/>
      <c r="J9" s="36"/>
      <c r="K9" s="37"/>
      <c r="L9" s="38"/>
      <c r="M9" s="38"/>
      <c r="N9" s="38"/>
      <c r="O9" s="38"/>
      <c r="P9" s="39"/>
      <c r="Q9" s="34"/>
      <c r="R9" s="34"/>
      <c r="S9" s="136"/>
    </row>
    <row r="10" spans="1:19" ht="24.95" customHeight="1">
      <c r="A10" s="135">
        <v>1</v>
      </c>
      <c r="B10" s="31" t="s">
        <v>39</v>
      </c>
      <c r="C10" s="32" t="s">
        <v>21</v>
      </c>
      <c r="D10" s="33" t="s">
        <v>40</v>
      </c>
      <c r="E10" s="34" t="s">
        <v>41</v>
      </c>
      <c r="F10" s="34"/>
      <c r="G10" s="35"/>
      <c r="H10" s="35">
        <v>57</v>
      </c>
      <c r="I10" s="36">
        <v>2.5</v>
      </c>
      <c r="J10" s="36">
        <f>(G10+H10)*2.6625</f>
        <v>151.76250000000002</v>
      </c>
      <c r="K10" s="37">
        <f>(G10+H10)*1.1256</f>
        <v>64.159199999999998</v>
      </c>
      <c r="L10" s="38">
        <f>K10*1.5</f>
        <v>96.238799999999998</v>
      </c>
      <c r="M10" s="38"/>
      <c r="N10" s="38">
        <f>L10*0.5</f>
        <v>48.119399999999999</v>
      </c>
      <c r="O10" s="38">
        <f>H10*2.5*0.2</f>
        <v>28.5</v>
      </c>
      <c r="P10" s="39">
        <f t="shared" ref="P10" si="0">0.75*(G10+H10)</f>
        <v>42.75</v>
      </c>
      <c r="Q10" s="34"/>
      <c r="R10" s="34"/>
      <c r="S10" s="136"/>
    </row>
    <row r="11" spans="1:19" ht="24.95" customHeight="1">
      <c r="A11" s="135">
        <v>2</v>
      </c>
      <c r="B11" s="31" t="s">
        <v>42</v>
      </c>
      <c r="C11" s="32" t="s">
        <v>21</v>
      </c>
      <c r="D11" s="33" t="s">
        <v>43</v>
      </c>
      <c r="E11" s="34" t="s">
        <v>41</v>
      </c>
      <c r="F11" s="34"/>
      <c r="G11" s="35"/>
      <c r="H11" s="35">
        <v>29</v>
      </c>
      <c r="I11" s="36">
        <v>0.6</v>
      </c>
      <c r="J11" s="36">
        <f>(G11+H11)*0.495</f>
        <v>14.355</v>
      </c>
      <c r="K11" s="37">
        <f>(G11+H11)*0.4812</f>
        <v>13.954800000000001</v>
      </c>
      <c r="L11" s="38">
        <f>K11*1.5</f>
        <v>20.932200000000002</v>
      </c>
      <c r="M11" s="38"/>
      <c r="N11" s="38">
        <f>L11*0.5</f>
        <v>10.466100000000001</v>
      </c>
      <c r="O11" s="38">
        <f>H11*0.5*0.2</f>
        <v>2.9000000000000004</v>
      </c>
      <c r="P11" s="39">
        <f>0.6*(G11+H11)</f>
        <v>17.399999999999999</v>
      </c>
      <c r="Q11" s="34"/>
      <c r="R11" s="34"/>
      <c r="S11" s="136"/>
    </row>
    <row r="12" spans="1:19" ht="24.95" customHeight="1">
      <c r="A12" s="135">
        <v>3</v>
      </c>
      <c r="B12" s="31" t="s">
        <v>44</v>
      </c>
      <c r="C12" s="32" t="s">
        <v>21</v>
      </c>
      <c r="D12" s="33" t="s">
        <v>45</v>
      </c>
      <c r="E12" s="34" t="s">
        <v>41</v>
      </c>
      <c r="F12" s="34"/>
      <c r="G12" s="35"/>
      <c r="H12" s="35">
        <v>21</v>
      </c>
      <c r="I12" s="36">
        <v>1.5</v>
      </c>
      <c r="J12" s="36">
        <f>(G12+H12)*1.4063</f>
        <v>29.532300000000003</v>
      </c>
      <c r="K12" s="37">
        <f>(G12+H12)*0.9156</f>
        <v>19.227599999999999</v>
      </c>
      <c r="L12" s="38">
        <f>K12*1.5</f>
        <v>28.8414</v>
      </c>
      <c r="M12" s="38"/>
      <c r="N12" s="38">
        <f>L12*0.5</f>
        <v>14.4207</v>
      </c>
      <c r="O12" s="38">
        <f>H12*1.5*1.1</f>
        <v>34.650000000000006</v>
      </c>
      <c r="P12" s="39">
        <f>0.6*(G12+H12)</f>
        <v>12.6</v>
      </c>
      <c r="Q12" s="34"/>
      <c r="R12" s="34"/>
      <c r="S12" s="136"/>
    </row>
    <row r="13" spans="1:19" ht="24.95" customHeight="1">
      <c r="A13" s="135">
        <v>4</v>
      </c>
      <c r="B13" s="31" t="s">
        <v>46</v>
      </c>
      <c r="C13" s="32" t="s">
        <v>21</v>
      </c>
      <c r="D13" s="33" t="s">
        <v>47</v>
      </c>
      <c r="E13" s="34" t="s">
        <v>41</v>
      </c>
      <c r="F13" s="34"/>
      <c r="G13" s="35"/>
      <c r="H13" s="35">
        <v>36</v>
      </c>
      <c r="I13" s="36">
        <v>1</v>
      </c>
      <c r="J13" s="36">
        <f>(G13+H13)*0.875</f>
        <v>31.5</v>
      </c>
      <c r="K13" s="37">
        <f>(G13+H13)*0.5313</f>
        <v>19.126799999999999</v>
      </c>
      <c r="L13" s="38">
        <f>K13*1.5</f>
        <v>28.690199999999997</v>
      </c>
      <c r="M13" s="38"/>
      <c r="N13" s="38">
        <f>L13*0.5</f>
        <v>14.345099999999999</v>
      </c>
      <c r="O13" s="38">
        <f>H13*1*1</f>
        <v>36</v>
      </c>
      <c r="P13" s="39">
        <f>0.6*(G13+H13)</f>
        <v>21.599999999999998</v>
      </c>
      <c r="Q13" s="34"/>
      <c r="R13" s="34"/>
      <c r="S13" s="136"/>
    </row>
    <row r="14" spans="1:19" ht="24.95" customHeight="1">
      <c r="A14" s="135">
        <v>5</v>
      </c>
      <c r="B14" s="31" t="s">
        <v>48</v>
      </c>
      <c r="C14" s="32" t="s">
        <v>21</v>
      </c>
      <c r="D14" s="33" t="s">
        <v>49</v>
      </c>
      <c r="E14" s="34" t="s">
        <v>41</v>
      </c>
      <c r="F14" s="34"/>
      <c r="G14" s="35"/>
      <c r="H14" s="35">
        <v>27</v>
      </c>
      <c r="I14" s="36">
        <v>0.6</v>
      </c>
      <c r="J14" s="36">
        <f>(G14+H14)*0.495</f>
        <v>13.365</v>
      </c>
      <c r="K14" s="37">
        <f>(G14+H14)*0.4812</f>
        <v>12.9924</v>
      </c>
      <c r="L14" s="38">
        <f>K14*1.5</f>
        <v>19.488599999999998</v>
      </c>
      <c r="M14" s="38"/>
      <c r="N14" s="38">
        <f>L14*0.5</f>
        <v>9.7442999999999991</v>
      </c>
      <c r="O14" s="38">
        <f>H14*0.5*0.2</f>
        <v>2.7</v>
      </c>
      <c r="P14" s="39">
        <f>0.6*(G14+H14)</f>
        <v>16.2</v>
      </c>
      <c r="Q14" s="34"/>
      <c r="R14" s="34"/>
      <c r="S14" s="136"/>
    </row>
    <row r="15" spans="1:19" ht="24.95" customHeight="1">
      <c r="A15" s="135"/>
      <c r="B15" s="90" t="s">
        <v>50</v>
      </c>
      <c r="C15" s="91"/>
      <c r="D15" s="92"/>
      <c r="E15" s="34"/>
      <c r="F15" s="34"/>
      <c r="G15" s="35"/>
      <c r="H15" s="35"/>
      <c r="I15" s="36"/>
      <c r="J15" s="36"/>
      <c r="K15" s="37"/>
      <c r="L15" s="38"/>
      <c r="M15" s="38"/>
      <c r="N15" s="38"/>
      <c r="O15" s="38"/>
      <c r="P15" s="39"/>
      <c r="Q15" s="34"/>
      <c r="R15" s="34"/>
      <c r="S15" s="136"/>
    </row>
    <row r="16" spans="1:19" ht="24.95" customHeight="1">
      <c r="A16" s="135">
        <v>6</v>
      </c>
      <c r="B16" s="31" t="s">
        <v>51</v>
      </c>
      <c r="C16" s="32" t="s">
        <v>21</v>
      </c>
      <c r="D16" s="33" t="s">
        <v>52</v>
      </c>
      <c r="E16" s="34" t="s">
        <v>41</v>
      </c>
      <c r="F16" s="34"/>
      <c r="G16" s="47">
        <v>24.5</v>
      </c>
      <c r="H16" s="35"/>
      <c r="I16" s="36">
        <v>0.8</v>
      </c>
      <c r="J16" s="36">
        <f>(G16+H16)*0.68</f>
        <v>16.66</v>
      </c>
      <c r="K16" s="37">
        <f>(G16+H16)*0.5063</f>
        <v>12.404349999999999</v>
      </c>
      <c r="L16" s="38">
        <f>K16*1.5</f>
        <v>18.606524999999998</v>
      </c>
      <c r="M16" s="38"/>
      <c r="N16" s="38">
        <f>L16*0.5</f>
        <v>9.3032624999999989</v>
      </c>
      <c r="O16" s="38">
        <f>(G16+H16)*0.8*0.2</f>
        <v>3.9200000000000004</v>
      </c>
      <c r="P16" s="39">
        <f>0.6*(G16+H16)</f>
        <v>14.7</v>
      </c>
      <c r="Q16" s="34"/>
      <c r="R16" s="34"/>
      <c r="S16" s="137"/>
    </row>
    <row r="17" spans="1:19" ht="24.95" customHeight="1">
      <c r="A17" s="135"/>
      <c r="B17" s="90" t="s">
        <v>53</v>
      </c>
      <c r="C17" s="91"/>
      <c r="D17" s="92"/>
      <c r="E17" s="34"/>
      <c r="F17" s="34"/>
      <c r="G17" s="35"/>
      <c r="H17" s="35"/>
      <c r="I17" s="36"/>
      <c r="J17" s="36"/>
      <c r="K17" s="37"/>
      <c r="L17" s="38"/>
      <c r="M17" s="38"/>
      <c r="N17" s="38"/>
      <c r="O17" s="38"/>
      <c r="P17" s="39"/>
      <c r="Q17" s="34"/>
      <c r="R17" s="34"/>
      <c r="S17" s="42"/>
    </row>
    <row r="18" spans="1:19" ht="24.95" customHeight="1">
      <c r="A18" s="135">
        <v>7</v>
      </c>
      <c r="B18" s="31" t="s">
        <v>54</v>
      </c>
      <c r="C18" s="32" t="s">
        <v>21</v>
      </c>
      <c r="D18" s="33" t="s">
        <v>55</v>
      </c>
      <c r="E18" s="34" t="s">
        <v>41</v>
      </c>
      <c r="F18" s="34"/>
      <c r="G18" s="35">
        <v>18</v>
      </c>
      <c r="H18" s="35"/>
      <c r="I18" s="36">
        <v>1.5</v>
      </c>
      <c r="J18" s="36">
        <f>(G18+H18)*1.4063</f>
        <v>25.313400000000001</v>
      </c>
      <c r="K18" s="37">
        <f>(G18+H18)*0.9156</f>
        <v>16.480799999999999</v>
      </c>
      <c r="L18" s="38">
        <f>K18*1.5</f>
        <v>24.721199999999996</v>
      </c>
      <c r="M18" s="38"/>
      <c r="N18" s="38">
        <f>L18*0.5</f>
        <v>12.360599999999998</v>
      </c>
      <c r="O18" s="38">
        <f>H18*1.5*1.1</f>
        <v>0</v>
      </c>
      <c r="P18" s="39">
        <f>0.6*(G18+H18)</f>
        <v>10.799999999999999</v>
      </c>
      <c r="Q18" s="34"/>
      <c r="R18" s="34"/>
      <c r="S18" s="137"/>
    </row>
    <row r="19" spans="1:19" ht="24.95" customHeight="1">
      <c r="A19" s="135">
        <v>8</v>
      </c>
      <c r="B19" s="31" t="s">
        <v>56</v>
      </c>
      <c r="C19" s="32" t="s">
        <v>21</v>
      </c>
      <c r="D19" s="33" t="s">
        <v>57</v>
      </c>
      <c r="E19" s="34" t="s">
        <v>41</v>
      </c>
      <c r="F19" s="34"/>
      <c r="G19" s="35">
        <v>15</v>
      </c>
      <c r="H19" s="35"/>
      <c r="I19" s="36">
        <v>0.8</v>
      </c>
      <c r="J19" s="36">
        <f>(G19+H19)*0.68</f>
        <v>10.200000000000001</v>
      </c>
      <c r="K19" s="37">
        <f>(G19+H19)*0.5063</f>
        <v>7.5945</v>
      </c>
      <c r="L19" s="38">
        <f>K19*1.5</f>
        <v>11.39175</v>
      </c>
      <c r="M19" s="38"/>
      <c r="N19" s="38">
        <f>L19*0.5</f>
        <v>5.695875</v>
      </c>
      <c r="O19" s="38">
        <f>(G19+H19)*0.8*0.2</f>
        <v>2.4000000000000004</v>
      </c>
      <c r="P19" s="39">
        <f>0.6*(G19+H19)</f>
        <v>9</v>
      </c>
      <c r="Q19" s="34"/>
      <c r="R19" s="34"/>
      <c r="S19" s="42"/>
    </row>
    <row r="20" spans="1:19" ht="24.95" customHeight="1">
      <c r="A20" s="135"/>
      <c r="B20" s="31"/>
      <c r="C20" s="32"/>
      <c r="D20" s="33"/>
      <c r="E20" s="34"/>
      <c r="F20" s="34"/>
      <c r="G20" s="35"/>
      <c r="H20" s="35"/>
      <c r="I20" s="36"/>
      <c r="J20" s="36"/>
      <c r="K20" s="37"/>
      <c r="L20" s="38"/>
      <c r="M20" s="38"/>
      <c r="N20" s="38"/>
      <c r="O20" s="38"/>
      <c r="P20" s="39"/>
      <c r="Q20" s="34"/>
      <c r="R20" s="34"/>
      <c r="S20" s="42"/>
    </row>
    <row r="21" spans="1:19" ht="24.95" customHeight="1">
      <c r="A21" s="135"/>
      <c r="B21" s="31"/>
      <c r="C21" s="32"/>
      <c r="D21" s="33"/>
      <c r="E21" s="34"/>
      <c r="F21" s="34"/>
      <c r="G21" s="35"/>
      <c r="H21" s="35"/>
      <c r="I21" s="36"/>
      <c r="J21" s="36"/>
      <c r="K21" s="37"/>
      <c r="L21" s="38"/>
      <c r="M21" s="38"/>
      <c r="N21" s="38"/>
      <c r="O21" s="38"/>
      <c r="P21" s="39"/>
      <c r="Q21" s="9"/>
      <c r="R21" s="9"/>
      <c r="S21" s="42"/>
    </row>
    <row r="22" spans="1:19" ht="24.95" customHeight="1">
      <c r="A22" s="135"/>
      <c r="B22" s="31"/>
      <c r="C22" s="32"/>
      <c r="D22" s="33"/>
      <c r="E22" s="34"/>
      <c r="F22" s="34"/>
      <c r="G22" s="35"/>
      <c r="H22" s="35"/>
      <c r="I22" s="36"/>
      <c r="J22" s="36"/>
      <c r="K22" s="37"/>
      <c r="L22" s="38"/>
      <c r="M22" s="38"/>
      <c r="N22" s="38"/>
      <c r="O22" s="38"/>
      <c r="P22" s="39"/>
      <c r="Q22" s="9"/>
      <c r="R22" s="9"/>
      <c r="S22" s="42"/>
    </row>
    <row r="23" spans="1:19" ht="24.95" customHeight="1">
      <c r="A23" s="135"/>
      <c r="B23" s="31"/>
      <c r="C23" s="32"/>
      <c r="D23" s="33"/>
      <c r="E23" s="34"/>
      <c r="F23" s="34"/>
      <c r="G23" s="35"/>
      <c r="H23" s="35"/>
      <c r="I23" s="36"/>
      <c r="J23" s="36"/>
      <c r="K23" s="37"/>
      <c r="L23" s="38"/>
      <c r="M23" s="38"/>
      <c r="N23" s="38"/>
      <c r="O23" s="38"/>
      <c r="P23" s="39"/>
      <c r="Q23" s="9"/>
      <c r="R23" s="9"/>
      <c r="S23" s="42"/>
    </row>
    <row r="24" spans="1:19" ht="24.95" customHeight="1">
      <c r="A24" s="135"/>
      <c r="B24" s="6"/>
      <c r="C24" s="7"/>
      <c r="D24" s="8"/>
      <c r="E24" s="34"/>
      <c r="F24" s="9"/>
      <c r="G24" s="10"/>
      <c r="H24" s="10"/>
      <c r="I24" s="21"/>
      <c r="J24" s="21"/>
      <c r="K24" s="22"/>
      <c r="L24" s="23"/>
      <c r="M24" s="23"/>
      <c r="N24" s="23"/>
      <c r="O24" s="23"/>
      <c r="P24" s="25"/>
      <c r="Q24" s="9"/>
      <c r="R24" s="9"/>
      <c r="S24" s="42"/>
    </row>
    <row r="25" spans="1:19" ht="24.95" customHeight="1">
      <c r="A25" s="135"/>
      <c r="B25" s="6"/>
      <c r="C25" s="7"/>
      <c r="D25" s="8"/>
      <c r="E25" s="34"/>
      <c r="F25" s="9"/>
      <c r="G25" s="10"/>
      <c r="H25" s="10"/>
      <c r="I25" s="21"/>
      <c r="J25" s="21"/>
      <c r="K25" s="22"/>
      <c r="L25" s="23"/>
      <c r="M25" s="23"/>
      <c r="N25" s="23"/>
      <c r="O25" s="23"/>
      <c r="P25" s="25"/>
      <c r="Q25" s="9"/>
      <c r="R25" s="9"/>
      <c r="S25" s="42"/>
    </row>
    <row r="26" spans="1:19" ht="24.95" customHeight="1">
      <c r="A26" s="135"/>
      <c r="B26" s="6"/>
      <c r="C26" s="7"/>
      <c r="D26" s="8"/>
      <c r="E26" s="34"/>
      <c r="F26" s="9"/>
      <c r="G26" s="10"/>
      <c r="H26" s="10"/>
      <c r="I26" s="21"/>
      <c r="J26" s="21"/>
      <c r="K26" s="22"/>
      <c r="L26" s="23"/>
      <c r="M26" s="23"/>
      <c r="N26" s="23"/>
      <c r="O26" s="23"/>
      <c r="P26" s="25"/>
      <c r="Q26" s="9"/>
      <c r="R26" s="9"/>
      <c r="S26" s="42"/>
    </row>
    <row r="27" spans="1:19" ht="24.95" customHeight="1">
      <c r="A27" s="135"/>
      <c r="B27" s="6"/>
      <c r="C27" s="7"/>
      <c r="D27" s="8"/>
      <c r="E27" s="34"/>
      <c r="F27" s="9"/>
      <c r="G27" s="10"/>
      <c r="H27" s="10"/>
      <c r="I27" s="21"/>
      <c r="J27" s="21"/>
      <c r="K27" s="22"/>
      <c r="L27" s="23"/>
      <c r="M27" s="23"/>
      <c r="N27" s="23"/>
      <c r="O27" s="23"/>
      <c r="P27" s="25"/>
      <c r="Q27" s="9"/>
      <c r="R27" s="9"/>
      <c r="S27" s="42"/>
    </row>
    <row r="28" spans="1:19" ht="24.95" customHeight="1">
      <c r="A28" s="135"/>
      <c r="B28" s="6"/>
      <c r="C28" s="7"/>
      <c r="D28" s="8"/>
      <c r="E28" s="34"/>
      <c r="F28" s="9"/>
      <c r="G28" s="10"/>
      <c r="H28" s="10"/>
      <c r="I28" s="21"/>
      <c r="J28" s="21"/>
      <c r="K28" s="22"/>
      <c r="L28" s="23"/>
      <c r="M28" s="23"/>
      <c r="N28" s="23"/>
      <c r="O28" s="23"/>
      <c r="P28" s="25"/>
      <c r="Q28" s="9"/>
      <c r="R28" s="9"/>
      <c r="S28" s="42"/>
    </row>
    <row r="29" spans="1:19" ht="24.95" customHeight="1">
      <c r="A29" s="135"/>
      <c r="B29" s="6"/>
      <c r="C29" s="7"/>
      <c r="D29" s="8"/>
      <c r="E29" s="34"/>
      <c r="F29" s="9"/>
      <c r="G29" s="10"/>
      <c r="H29" s="10"/>
      <c r="I29" s="21"/>
      <c r="J29" s="21"/>
      <c r="K29" s="22"/>
      <c r="L29" s="23"/>
      <c r="M29" s="24"/>
      <c r="N29" s="23"/>
      <c r="O29" s="23"/>
      <c r="P29" s="25"/>
      <c r="Q29" s="9"/>
      <c r="R29" s="9"/>
      <c r="S29" s="29"/>
    </row>
    <row r="30" spans="1:19" ht="24" customHeight="1" thickBot="1">
      <c r="A30" s="138"/>
      <c r="B30" s="78" t="s">
        <v>23</v>
      </c>
      <c r="C30" s="78"/>
      <c r="D30" s="78"/>
      <c r="E30" s="48"/>
      <c r="F30" s="48"/>
      <c r="G30" s="43">
        <f>SUM(G9:G29)</f>
        <v>57.5</v>
      </c>
      <c r="H30" s="43">
        <f>SUM(H9:H29)</f>
        <v>170</v>
      </c>
      <c r="I30" s="44"/>
      <c r="J30" s="44">
        <f>SUM(J9:J29)</f>
        <v>292.68819999999999</v>
      </c>
      <c r="K30" s="44">
        <f>SUM(K9:K29)</f>
        <v>165.94045</v>
      </c>
      <c r="L30" s="45">
        <f>SUM(L9:L29)</f>
        <v>248.91067499999997</v>
      </c>
      <c r="M30" s="45"/>
      <c r="N30" s="45">
        <f>SUM(N9:N29)</f>
        <v>124.45533749999998</v>
      </c>
      <c r="O30" s="45">
        <f>SUM(O9:O29)</f>
        <v>111.07000000000002</v>
      </c>
      <c r="P30" s="44">
        <f>SUM(P9:P29)</f>
        <v>145.05000000000001</v>
      </c>
      <c r="Q30" s="48"/>
      <c r="R30" s="48"/>
      <c r="S30" s="46"/>
    </row>
    <row r="31" spans="1:19" hidden="1"/>
    <row r="32" spans="1:19" ht="21.95" customHeight="1">
      <c r="D32" s="100" t="s">
        <v>65</v>
      </c>
    </row>
    <row r="40" ht="58.5" customHeight="1"/>
    <row r="41" ht="37.5" customHeight="1"/>
    <row r="42" ht="45" customHeight="1"/>
  </sheetData>
  <mergeCells count="25">
    <mergeCell ref="B30:D30"/>
    <mergeCell ref="A6:A8"/>
    <mergeCell ref="E6:E8"/>
    <mergeCell ref="F6:F8"/>
    <mergeCell ref="I6:I8"/>
    <mergeCell ref="G6:H6"/>
    <mergeCell ref="G7:G8"/>
    <mergeCell ref="B9:D9"/>
    <mergeCell ref="B15:D15"/>
    <mergeCell ref="B17:D17"/>
    <mergeCell ref="A1:S3"/>
    <mergeCell ref="S6:S8"/>
    <mergeCell ref="B6:D8"/>
    <mergeCell ref="H7:H8"/>
    <mergeCell ref="A5:K5"/>
    <mergeCell ref="O7:O8"/>
    <mergeCell ref="P7:P8"/>
    <mergeCell ref="J4:K4"/>
    <mergeCell ref="Q4:S4"/>
    <mergeCell ref="L7:M7"/>
    <mergeCell ref="Q5:S5"/>
    <mergeCell ref="J6:P6"/>
    <mergeCell ref="Q6:R6"/>
    <mergeCell ref="Q7:R7"/>
    <mergeCell ref="N7:N8"/>
  </mergeCells>
  <phoneticPr fontId="7" type="noConversion"/>
  <pageMargins left="0.98425196850393704" right="0.23622047244094491" top="0.39370078740157483" bottom="0.74803149606299213" header="0.51181102362204722" footer="0.74803149606299213"/>
  <pageSetup paperSize="8" orientation="landscape" r:id="rId1"/>
  <headerFooter alignWithMargins="0">
    <oddHeader>&amp;R</oddHeader>
    <oddFooter xml:space="preserve">&amp;R&amp;"宋体,加粗"                              </oddFooter>
  </headerFooter>
  <drawing r:id="rId2"/>
</worksheet>
</file>

<file path=xl/worksheets/sheet2.xml><?xml version="1.0" encoding="utf-8"?>
<worksheet xmlns="http://schemas.openxmlformats.org/spreadsheetml/2006/main" xmlns:r="http://schemas.openxmlformats.org/officeDocument/2006/relationships">
  <dimension ref="A1:S42"/>
  <sheetViews>
    <sheetView topLeftCell="A77" zoomScale="85" workbookViewId="0">
      <selection activeCell="F21" sqref="F21"/>
    </sheetView>
  </sheetViews>
  <sheetFormatPr defaultColWidth="9" defaultRowHeight="14.25"/>
  <cols>
    <col min="1" max="1" width="3.75" style="2" customWidth="1"/>
    <col min="2" max="2" width="7.5" style="2" customWidth="1"/>
    <col min="3" max="3" width="2.625" style="2" customWidth="1"/>
    <col min="4" max="4" width="7.5" style="2" customWidth="1"/>
    <col min="5" max="5" width="11.875" style="2" customWidth="1"/>
    <col min="6" max="6" width="10.625" style="2" customWidth="1"/>
    <col min="7" max="8" width="8.125" style="2" customWidth="1"/>
    <col min="9" max="9" width="9.75" style="2" customWidth="1"/>
    <col min="10" max="11" width="15" style="2" customWidth="1"/>
    <col min="12" max="15" width="10" style="2" customWidth="1"/>
    <col min="16" max="16" width="8.75" style="2" customWidth="1"/>
    <col min="17" max="18" width="9.375" style="2" customWidth="1"/>
    <col min="19" max="19" width="14.375" style="2" customWidth="1"/>
    <col min="20" max="16384" width="9" style="2"/>
  </cols>
  <sheetData>
    <row r="1" spans="1:19" ht="18" customHeight="1">
      <c r="A1" s="49" t="s">
        <v>0</v>
      </c>
      <c r="B1" s="50"/>
      <c r="C1" s="50"/>
      <c r="D1" s="50"/>
      <c r="E1" s="50"/>
      <c r="F1" s="50"/>
      <c r="G1" s="50"/>
      <c r="H1" s="50"/>
      <c r="I1" s="50"/>
      <c r="J1" s="50"/>
      <c r="K1" s="50"/>
      <c r="L1" s="50"/>
      <c r="M1" s="50"/>
      <c r="N1" s="50"/>
      <c r="O1" s="50"/>
      <c r="P1" s="50"/>
      <c r="Q1" s="50"/>
      <c r="R1" s="50"/>
      <c r="S1" s="50"/>
    </row>
    <row r="2" spans="1:19" ht="18" customHeight="1">
      <c r="A2" s="49"/>
      <c r="B2" s="50"/>
      <c r="C2" s="50"/>
      <c r="D2" s="50"/>
      <c r="E2" s="50"/>
      <c r="F2" s="50"/>
      <c r="G2" s="50"/>
      <c r="H2" s="50"/>
      <c r="I2" s="50"/>
      <c r="J2" s="50"/>
      <c r="K2" s="50"/>
      <c r="L2" s="50"/>
      <c r="M2" s="50"/>
      <c r="N2" s="50"/>
      <c r="O2" s="50"/>
      <c r="P2" s="50"/>
      <c r="Q2" s="50"/>
      <c r="R2" s="50"/>
      <c r="S2" s="50"/>
    </row>
    <row r="3" spans="1:19" ht="18" customHeight="1">
      <c r="A3" s="50"/>
      <c r="B3" s="50"/>
      <c r="C3" s="50"/>
      <c r="D3" s="50"/>
      <c r="E3" s="50"/>
      <c r="F3" s="50"/>
      <c r="G3" s="50"/>
      <c r="H3" s="50"/>
      <c r="I3" s="50"/>
      <c r="J3" s="50"/>
      <c r="K3" s="50"/>
      <c r="L3" s="50"/>
      <c r="M3" s="50"/>
      <c r="N3" s="50"/>
      <c r="O3" s="50"/>
      <c r="P3" s="50"/>
      <c r="Q3" s="50"/>
      <c r="R3" s="50"/>
      <c r="S3" s="50"/>
    </row>
    <row r="4" spans="1:19" s="1" customFormat="1" ht="24.75" customHeight="1">
      <c r="A4" s="69" t="s">
        <v>1</v>
      </c>
      <c r="B4" s="69"/>
      <c r="C4" s="69"/>
      <c r="D4" s="69"/>
      <c r="E4" s="69"/>
      <c r="F4" s="69"/>
      <c r="G4" s="69"/>
      <c r="H4" s="69"/>
      <c r="I4" s="69"/>
      <c r="J4" s="69"/>
      <c r="K4" s="69"/>
      <c r="L4" s="69"/>
      <c r="M4" s="69"/>
      <c r="N4" s="69"/>
      <c r="O4" s="69"/>
      <c r="P4" s="69"/>
      <c r="Q4" s="69"/>
      <c r="R4" s="69"/>
      <c r="S4" s="69"/>
    </row>
    <row r="5" spans="1:19" s="1" customFormat="1" ht="24.95" customHeight="1">
      <c r="A5" s="99"/>
      <c r="B5" s="65"/>
      <c r="C5" s="65"/>
      <c r="D5" s="65"/>
      <c r="E5" s="65"/>
      <c r="F5" s="65"/>
      <c r="G5" s="65"/>
      <c r="H5" s="65"/>
      <c r="I5" s="65"/>
      <c r="J5" s="65"/>
      <c r="K5" s="65"/>
      <c r="L5" s="14"/>
      <c r="M5" s="15"/>
      <c r="N5" s="15"/>
      <c r="O5" s="16"/>
      <c r="P5" s="16"/>
      <c r="Q5" s="16"/>
      <c r="R5" s="16"/>
      <c r="S5" s="16"/>
    </row>
    <row r="6" spans="1:19" ht="22.5" customHeight="1">
      <c r="A6" s="79" t="s">
        <v>2</v>
      </c>
      <c r="B6" s="54" t="s">
        <v>3</v>
      </c>
      <c r="C6" s="55"/>
      <c r="D6" s="56"/>
      <c r="E6" s="73" t="s">
        <v>4</v>
      </c>
      <c r="F6" s="82" t="s">
        <v>5</v>
      </c>
      <c r="G6" s="86" t="s">
        <v>6</v>
      </c>
      <c r="H6" s="87"/>
      <c r="I6" s="84" t="s">
        <v>29</v>
      </c>
      <c r="J6" s="73" t="s">
        <v>7</v>
      </c>
      <c r="K6" s="74"/>
      <c r="L6" s="73"/>
      <c r="M6" s="73"/>
      <c r="N6" s="73"/>
      <c r="O6" s="73"/>
      <c r="P6" s="97" t="s">
        <v>24</v>
      </c>
      <c r="Q6" s="75"/>
      <c r="R6" s="75"/>
      <c r="S6" s="51" t="s">
        <v>8</v>
      </c>
    </row>
    <row r="7" spans="1:19" ht="28.5" customHeight="1">
      <c r="A7" s="80"/>
      <c r="B7" s="57"/>
      <c r="C7" s="58"/>
      <c r="D7" s="59"/>
      <c r="E7" s="71"/>
      <c r="F7" s="83"/>
      <c r="G7" s="88" t="s">
        <v>9</v>
      </c>
      <c r="H7" s="63" t="s">
        <v>10</v>
      </c>
      <c r="I7" s="85"/>
      <c r="J7" s="17" t="s">
        <v>11</v>
      </c>
      <c r="K7" s="4" t="s">
        <v>12</v>
      </c>
      <c r="L7" s="70" t="s">
        <v>13</v>
      </c>
      <c r="M7" s="71"/>
      <c r="N7" s="98" t="s">
        <v>26</v>
      </c>
      <c r="O7" s="68" t="s">
        <v>14</v>
      </c>
      <c r="P7" s="98" t="s">
        <v>27</v>
      </c>
      <c r="Q7" s="76" t="s">
        <v>15</v>
      </c>
      <c r="R7" s="77"/>
      <c r="S7" s="52"/>
    </row>
    <row r="8" spans="1:19" ht="22.5" customHeight="1">
      <c r="A8" s="81"/>
      <c r="B8" s="60"/>
      <c r="C8" s="61"/>
      <c r="D8" s="62"/>
      <c r="E8" s="71"/>
      <c r="F8" s="83"/>
      <c r="G8" s="89"/>
      <c r="H8" s="62"/>
      <c r="I8" s="67"/>
      <c r="J8" s="18" t="s">
        <v>16</v>
      </c>
      <c r="K8" s="19" t="s">
        <v>16</v>
      </c>
      <c r="L8" s="20" t="s">
        <v>17</v>
      </c>
      <c r="M8" s="4" t="s">
        <v>18</v>
      </c>
      <c r="N8" s="67"/>
      <c r="O8" s="67"/>
      <c r="P8" s="67"/>
      <c r="Q8" s="3" t="s">
        <v>19</v>
      </c>
      <c r="R8" s="4" t="s">
        <v>20</v>
      </c>
      <c r="S8" s="53"/>
    </row>
    <row r="9" spans="1:19" ht="24.75" customHeight="1">
      <c r="A9" s="5">
        <v>1</v>
      </c>
      <c r="B9" s="31">
        <v>0</v>
      </c>
      <c r="C9" s="32" t="s">
        <v>21</v>
      </c>
      <c r="D9" s="33">
        <v>10</v>
      </c>
      <c r="E9" s="34" t="s">
        <v>25</v>
      </c>
      <c r="F9" s="34" t="s">
        <v>22</v>
      </c>
      <c r="G9" s="35">
        <f t="shared" ref="G9:G14" si="0">D9-B9</f>
        <v>10</v>
      </c>
      <c r="H9" s="35"/>
      <c r="I9" s="36">
        <v>1.5</v>
      </c>
      <c r="J9" s="36">
        <f>(G9+H9)*(I9-0.5)*0.5</f>
        <v>5</v>
      </c>
      <c r="K9" s="37">
        <f>0.25*(G9+H9)</f>
        <v>2.5</v>
      </c>
      <c r="L9" s="38">
        <f t="shared" ref="L9:L21" si="1">K9*1.3</f>
        <v>3.25</v>
      </c>
      <c r="M9" s="38"/>
      <c r="N9" s="38">
        <f t="shared" ref="N9:N18" si="2">(G9+H9)*(I9-0.5)*1</f>
        <v>10</v>
      </c>
      <c r="O9" s="39">
        <f>0.5*(G9+H9)</f>
        <v>5</v>
      </c>
      <c r="P9" s="40">
        <f>(G9+H9)/3*0.5*0.4</f>
        <v>0.66666666666666674</v>
      </c>
      <c r="Q9" s="34"/>
      <c r="R9" s="34"/>
      <c r="S9" s="30"/>
    </row>
    <row r="10" spans="1:19" ht="24.95" customHeight="1">
      <c r="A10" s="5">
        <v>2</v>
      </c>
      <c r="B10" s="31">
        <f>D9</f>
        <v>10</v>
      </c>
      <c r="C10" s="32" t="s">
        <v>21</v>
      </c>
      <c r="D10" s="33">
        <v>20</v>
      </c>
      <c r="E10" s="34" t="s">
        <v>25</v>
      </c>
      <c r="F10" s="34" t="s">
        <v>22</v>
      </c>
      <c r="G10" s="35">
        <f t="shared" si="0"/>
        <v>10</v>
      </c>
      <c r="H10" s="35"/>
      <c r="I10" s="36">
        <v>2</v>
      </c>
      <c r="J10" s="36">
        <f>(G10+H10)*1.18125</f>
        <v>11.8125</v>
      </c>
      <c r="K10" s="37">
        <f>1.175*0.5*(G10+H10)</f>
        <v>5.875</v>
      </c>
      <c r="L10" s="38">
        <f t="shared" si="1"/>
        <v>7.6375000000000002</v>
      </c>
      <c r="M10" s="38"/>
      <c r="N10" s="38">
        <f t="shared" si="2"/>
        <v>15</v>
      </c>
      <c r="O10" s="39">
        <f>0.6*(G10+H10)</f>
        <v>6</v>
      </c>
      <c r="P10" s="40">
        <f>(G10+H10)/3*0.5*0.4</f>
        <v>0.66666666666666674</v>
      </c>
      <c r="Q10" s="34"/>
      <c r="R10" s="34"/>
      <c r="S10" s="9"/>
    </row>
    <row r="11" spans="1:19" ht="24.95" customHeight="1">
      <c r="A11" s="5">
        <v>3</v>
      </c>
      <c r="B11" s="31">
        <f>D10</f>
        <v>20</v>
      </c>
      <c r="C11" s="32" t="s">
        <v>21</v>
      </c>
      <c r="D11" s="33">
        <v>52</v>
      </c>
      <c r="E11" s="34" t="s">
        <v>25</v>
      </c>
      <c r="F11" s="34" t="s">
        <v>22</v>
      </c>
      <c r="G11" s="35">
        <f t="shared" si="0"/>
        <v>32</v>
      </c>
      <c r="H11" s="35"/>
      <c r="I11" s="36">
        <v>3.5</v>
      </c>
      <c r="J11" s="36">
        <f>(G11+H11)*2.925</f>
        <v>93.6</v>
      </c>
      <c r="K11" s="37">
        <f>0.825*(G11+H11)</f>
        <v>26.4</v>
      </c>
      <c r="L11" s="38">
        <f t="shared" si="1"/>
        <v>34.32</v>
      </c>
      <c r="M11" s="38"/>
      <c r="N11" s="38">
        <f t="shared" si="2"/>
        <v>96</v>
      </c>
      <c r="O11" s="39">
        <f>0.6*(G11+H11)</f>
        <v>19.2</v>
      </c>
      <c r="P11" s="40">
        <f>(G11+H11)/3*0.5*0.4</f>
        <v>2.1333333333333333</v>
      </c>
      <c r="Q11" s="34"/>
      <c r="R11" s="34"/>
      <c r="S11" s="9"/>
    </row>
    <row r="12" spans="1:19" ht="24.95" customHeight="1">
      <c r="A12" s="5">
        <v>4</v>
      </c>
      <c r="B12" s="31">
        <f>D11</f>
        <v>52</v>
      </c>
      <c r="C12" s="32" t="s">
        <v>21</v>
      </c>
      <c r="D12" s="33">
        <v>44</v>
      </c>
      <c r="E12" s="34" t="s">
        <v>25</v>
      </c>
      <c r="F12" s="34" t="s">
        <v>22</v>
      </c>
      <c r="G12" s="35">
        <f t="shared" si="0"/>
        <v>-8</v>
      </c>
      <c r="H12" s="35"/>
      <c r="I12" s="36">
        <v>3.5</v>
      </c>
      <c r="J12" s="36">
        <f>(G12+H12)*2.925</f>
        <v>-23.4</v>
      </c>
      <c r="K12" s="37">
        <f>0.825*(G12+H12)</f>
        <v>-6.6</v>
      </c>
      <c r="L12" s="38">
        <f t="shared" si="1"/>
        <v>-8.58</v>
      </c>
      <c r="M12" s="38"/>
      <c r="N12" s="38">
        <f t="shared" si="2"/>
        <v>-24</v>
      </c>
      <c r="O12" s="39">
        <f>0.6*(G12+H12)</f>
        <v>-4.8</v>
      </c>
      <c r="P12" s="40">
        <f>(G12+H12)/3*0.5*0.4</f>
        <v>-0.53333333333333333</v>
      </c>
      <c r="Q12" s="34"/>
      <c r="R12" s="34"/>
      <c r="S12" s="9"/>
    </row>
    <row r="13" spans="1:19" ht="24.95" customHeight="1">
      <c r="A13" s="5">
        <v>5</v>
      </c>
      <c r="B13" s="31">
        <f>D12</f>
        <v>44</v>
      </c>
      <c r="C13" s="32" t="s">
        <v>21</v>
      </c>
      <c r="D13" s="33">
        <v>50</v>
      </c>
      <c r="E13" s="34" t="s">
        <v>25</v>
      </c>
      <c r="F13" s="34" t="s">
        <v>22</v>
      </c>
      <c r="G13" s="35">
        <f t="shared" si="0"/>
        <v>6</v>
      </c>
      <c r="H13" s="35"/>
      <c r="I13" s="36">
        <v>1.5</v>
      </c>
      <c r="J13" s="36">
        <f>(G13+H13)*(I13-0.5)*0.5</f>
        <v>3</v>
      </c>
      <c r="K13" s="37">
        <f>0.25*(G13+H13)</f>
        <v>1.5</v>
      </c>
      <c r="L13" s="38">
        <f t="shared" si="1"/>
        <v>1.9500000000000002</v>
      </c>
      <c r="M13" s="38"/>
      <c r="N13" s="38">
        <f t="shared" si="2"/>
        <v>6</v>
      </c>
      <c r="O13" s="39">
        <f>0.5*(G13+H13)</f>
        <v>3</v>
      </c>
      <c r="P13" s="40">
        <f>(G13+H13)/3*0.5*0.4</f>
        <v>0.4</v>
      </c>
      <c r="Q13" s="34"/>
      <c r="R13" s="34"/>
      <c r="S13" s="9"/>
    </row>
    <row r="14" spans="1:19" ht="24.95" customHeight="1">
      <c r="A14" s="5">
        <v>7</v>
      </c>
      <c r="B14" s="31">
        <v>57</v>
      </c>
      <c r="C14" s="32" t="s">
        <v>28</v>
      </c>
      <c r="D14" s="33">
        <v>78</v>
      </c>
      <c r="E14" s="34" t="s">
        <v>25</v>
      </c>
      <c r="F14" s="34" t="s">
        <v>22</v>
      </c>
      <c r="G14" s="35">
        <f t="shared" si="0"/>
        <v>21</v>
      </c>
      <c r="H14" s="35"/>
      <c r="I14" s="36">
        <v>0.8</v>
      </c>
      <c r="J14" s="36">
        <f>(G14+H14)*(I14-0.5)*0.5</f>
        <v>3.1500000000000004</v>
      </c>
      <c r="K14" s="37">
        <f>0.25*(G14+H14)</f>
        <v>5.25</v>
      </c>
      <c r="L14" s="38">
        <f t="shared" si="1"/>
        <v>6.8250000000000002</v>
      </c>
      <c r="M14" s="38"/>
      <c r="N14" s="38">
        <f t="shared" si="2"/>
        <v>6.3000000000000007</v>
      </c>
      <c r="O14" s="39">
        <f>0.5*(G14+H14)</f>
        <v>10.5</v>
      </c>
      <c r="P14" s="40"/>
      <c r="Q14" s="34"/>
      <c r="R14" s="34"/>
      <c r="S14" s="9"/>
    </row>
    <row r="15" spans="1:19" ht="24.95" customHeight="1">
      <c r="A15" s="5">
        <v>8</v>
      </c>
      <c r="B15" s="31">
        <v>0</v>
      </c>
      <c r="C15" s="32" t="s">
        <v>21</v>
      </c>
      <c r="D15" s="33">
        <v>19</v>
      </c>
      <c r="E15" s="34" t="s">
        <v>25</v>
      </c>
      <c r="F15" s="34" t="s">
        <v>22</v>
      </c>
      <c r="G15" s="35"/>
      <c r="H15" s="35">
        <f>D15-B15</f>
        <v>19</v>
      </c>
      <c r="I15" s="36">
        <v>1.5</v>
      </c>
      <c r="J15" s="36">
        <f>(G15+H15)*(I15-0.5)*0.5</f>
        <v>9.5</v>
      </c>
      <c r="K15" s="37">
        <f>0.25*(G15+H15)</f>
        <v>4.75</v>
      </c>
      <c r="L15" s="38">
        <f t="shared" si="1"/>
        <v>6.1749999999999998</v>
      </c>
      <c r="M15" s="38"/>
      <c r="N15" s="38">
        <f t="shared" si="2"/>
        <v>19</v>
      </c>
      <c r="O15" s="39">
        <f>0.5*(G15+H15)</f>
        <v>9.5</v>
      </c>
      <c r="P15" s="40">
        <f>(G15+H15)/3*0.5*0.4</f>
        <v>1.2666666666666666</v>
      </c>
      <c r="Q15" s="34"/>
      <c r="R15" s="34"/>
      <c r="S15" s="9"/>
    </row>
    <row r="16" spans="1:19" ht="24.95" customHeight="1">
      <c r="A16" s="5">
        <v>9</v>
      </c>
      <c r="B16" s="31">
        <f>D15</f>
        <v>19</v>
      </c>
      <c r="C16" s="32" t="s">
        <v>21</v>
      </c>
      <c r="D16" s="33">
        <v>39</v>
      </c>
      <c r="E16" s="34" t="s">
        <v>25</v>
      </c>
      <c r="F16" s="34" t="s">
        <v>22</v>
      </c>
      <c r="G16" s="35"/>
      <c r="H16" s="35">
        <f>D16-B16</f>
        <v>20</v>
      </c>
      <c r="I16" s="36">
        <v>3</v>
      </c>
      <c r="J16" s="36">
        <f>(G16+H16)*2.2813</f>
        <v>45.625999999999998</v>
      </c>
      <c r="K16" s="37">
        <f>0.715*(G16+H16)</f>
        <v>14.299999999999999</v>
      </c>
      <c r="L16" s="38">
        <f t="shared" si="1"/>
        <v>18.59</v>
      </c>
      <c r="M16" s="38"/>
      <c r="N16" s="38">
        <f t="shared" si="2"/>
        <v>50</v>
      </c>
      <c r="O16" s="39">
        <f>0.6*(G16+H16)</f>
        <v>12</v>
      </c>
      <c r="P16" s="40">
        <f>(G16+H16)/3*0.5*0.4</f>
        <v>1.3333333333333335</v>
      </c>
      <c r="Q16" s="34"/>
      <c r="R16" s="34"/>
      <c r="S16" s="94" t="s">
        <v>30</v>
      </c>
    </row>
    <row r="17" spans="1:19" ht="24.95" customHeight="1">
      <c r="A17" s="5">
        <v>10</v>
      </c>
      <c r="B17" s="31">
        <f>D16</f>
        <v>39</v>
      </c>
      <c r="C17" s="32" t="s">
        <v>21</v>
      </c>
      <c r="D17" s="33">
        <v>71</v>
      </c>
      <c r="E17" s="34" t="s">
        <v>25</v>
      </c>
      <c r="F17" s="34" t="s">
        <v>22</v>
      </c>
      <c r="G17" s="35"/>
      <c r="H17" s="35">
        <f>D17-B17</f>
        <v>32</v>
      </c>
      <c r="I17" s="36">
        <v>2</v>
      </c>
      <c r="J17" s="36">
        <f>(G17+H17)*1.18125</f>
        <v>37.799999999999997</v>
      </c>
      <c r="K17" s="37">
        <f>1.175*0.5*(G17+H17)</f>
        <v>18.8</v>
      </c>
      <c r="L17" s="38">
        <f t="shared" si="1"/>
        <v>24.44</v>
      </c>
      <c r="M17" s="38"/>
      <c r="N17" s="38">
        <f t="shared" si="2"/>
        <v>48</v>
      </c>
      <c r="O17" s="39">
        <f>0.6*(G17+H17)</f>
        <v>19.2</v>
      </c>
      <c r="P17" s="40">
        <f>(G17+H17)/3*0.5*0.4</f>
        <v>2.1333333333333333</v>
      </c>
      <c r="Q17" s="34"/>
      <c r="R17" s="34"/>
      <c r="S17" s="95"/>
    </row>
    <row r="18" spans="1:19" ht="24.95" customHeight="1">
      <c r="A18" s="5">
        <v>11</v>
      </c>
      <c r="B18" s="31">
        <v>74</v>
      </c>
      <c r="C18" s="32" t="s">
        <v>21</v>
      </c>
      <c r="D18" s="33">
        <v>92</v>
      </c>
      <c r="E18" s="34" t="s">
        <v>25</v>
      </c>
      <c r="F18" s="34" t="s">
        <v>22</v>
      </c>
      <c r="G18" s="35"/>
      <c r="H18" s="35">
        <f>D18-B18</f>
        <v>18</v>
      </c>
      <c r="I18" s="36">
        <v>1.3</v>
      </c>
      <c r="J18" s="36">
        <f>(G18+H18)*(I18-0.5)*0.5</f>
        <v>7.2</v>
      </c>
      <c r="K18" s="37">
        <f>0.25*(G18+H18)</f>
        <v>4.5</v>
      </c>
      <c r="L18" s="38">
        <f t="shared" si="1"/>
        <v>5.8500000000000005</v>
      </c>
      <c r="M18" s="38"/>
      <c r="N18" s="38">
        <f t="shared" si="2"/>
        <v>14.4</v>
      </c>
      <c r="O18" s="39">
        <f>0.5*(G18+H18)</f>
        <v>9</v>
      </c>
      <c r="P18" s="40"/>
      <c r="Q18" s="34"/>
      <c r="R18" s="34"/>
      <c r="S18" s="95"/>
    </row>
    <row r="19" spans="1:19" ht="24.95" customHeight="1">
      <c r="A19" s="5"/>
      <c r="B19" s="31"/>
      <c r="C19" s="32"/>
      <c r="D19" s="33"/>
      <c r="E19" s="34"/>
      <c r="F19" s="34"/>
      <c r="G19" s="35"/>
      <c r="H19" s="35"/>
      <c r="I19" s="36"/>
      <c r="J19" s="36"/>
      <c r="K19" s="37"/>
      <c r="L19" s="38"/>
      <c r="M19" s="38"/>
      <c r="N19" s="38"/>
      <c r="O19" s="39"/>
      <c r="P19" s="34"/>
      <c r="Q19" s="34"/>
      <c r="R19" s="34"/>
      <c r="S19" s="96"/>
    </row>
    <row r="20" spans="1:19" ht="24.95" customHeight="1">
      <c r="A20" s="5"/>
      <c r="B20" s="31"/>
      <c r="C20" s="32"/>
      <c r="D20" s="33"/>
      <c r="E20" s="34"/>
      <c r="F20" s="34"/>
      <c r="G20" s="35"/>
      <c r="H20" s="35"/>
      <c r="I20" s="36">
        <v>2.5</v>
      </c>
      <c r="J20" s="36">
        <f>(G20+H20)*1.7</f>
        <v>0</v>
      </c>
      <c r="K20" s="37">
        <f>0.65*(G20+H20)</f>
        <v>0</v>
      </c>
      <c r="L20" s="38">
        <f t="shared" si="1"/>
        <v>0</v>
      </c>
      <c r="M20" s="38"/>
      <c r="N20" s="38">
        <f>(G20+H20)*(I20-0.5)*1</f>
        <v>0</v>
      </c>
      <c r="O20" s="39">
        <f>0.6*(G20+H20)</f>
        <v>0</v>
      </c>
      <c r="P20" s="40">
        <f>(G20+H20)/3*0.5*0.4</f>
        <v>0</v>
      </c>
      <c r="Q20" s="34"/>
      <c r="R20" s="34"/>
      <c r="S20" s="9"/>
    </row>
    <row r="21" spans="1:19" ht="24.95" customHeight="1">
      <c r="A21" s="5"/>
      <c r="B21" s="31"/>
      <c r="C21" s="32"/>
      <c r="D21" s="33"/>
      <c r="E21" s="34"/>
      <c r="F21" s="34"/>
      <c r="G21" s="35"/>
      <c r="H21" s="35"/>
      <c r="I21" s="36">
        <v>1.7</v>
      </c>
      <c r="J21" s="36">
        <f>(G21+H21)*(I21-0.5)*0.5</f>
        <v>0</v>
      </c>
      <c r="K21" s="37">
        <f>0.25*(G21+H21)</f>
        <v>0</v>
      </c>
      <c r="L21" s="38">
        <f t="shared" si="1"/>
        <v>0</v>
      </c>
      <c r="M21" s="38"/>
      <c r="N21" s="38">
        <f>(G21+H21)*(I21-0.5)*1</f>
        <v>0</v>
      </c>
      <c r="O21" s="39">
        <f>0.5*(G21+H21)</f>
        <v>0</v>
      </c>
      <c r="P21" s="40">
        <f>(G21+H21)/3*0.5*0.4</f>
        <v>0</v>
      </c>
      <c r="Q21" s="9"/>
      <c r="R21" s="9"/>
      <c r="S21" s="9"/>
    </row>
    <row r="22" spans="1:19" ht="24.95" customHeight="1">
      <c r="A22" s="5"/>
      <c r="B22" s="31"/>
      <c r="C22" s="32"/>
      <c r="D22" s="33"/>
      <c r="E22" s="34"/>
      <c r="F22" s="34"/>
      <c r="G22" s="35"/>
      <c r="H22" s="35"/>
      <c r="I22" s="36"/>
      <c r="J22" s="36"/>
      <c r="K22" s="37"/>
      <c r="L22" s="38"/>
      <c r="M22" s="38"/>
      <c r="N22" s="38"/>
      <c r="O22" s="39"/>
      <c r="P22" s="9"/>
      <c r="Q22" s="9"/>
      <c r="R22" s="9"/>
      <c r="S22" s="9"/>
    </row>
    <row r="23" spans="1:19" ht="24.95" customHeight="1">
      <c r="A23" s="5"/>
      <c r="B23" s="31"/>
      <c r="C23" s="32"/>
      <c r="D23" s="33"/>
      <c r="E23" s="34"/>
      <c r="F23" s="34"/>
      <c r="G23" s="35"/>
      <c r="H23" s="35"/>
      <c r="I23" s="36"/>
      <c r="J23" s="36"/>
      <c r="K23" s="37"/>
      <c r="L23" s="38"/>
      <c r="M23" s="38"/>
      <c r="N23" s="38"/>
      <c r="O23" s="39"/>
      <c r="P23" s="9"/>
      <c r="Q23" s="9"/>
      <c r="R23" s="9"/>
      <c r="S23" s="9"/>
    </row>
    <row r="24" spans="1:19" ht="24.95" customHeight="1">
      <c r="A24" s="5"/>
      <c r="B24" s="6"/>
      <c r="C24" s="7"/>
      <c r="D24" s="8"/>
      <c r="E24" s="9"/>
      <c r="F24" s="9"/>
      <c r="G24" s="10"/>
      <c r="H24" s="10"/>
      <c r="I24" s="21"/>
      <c r="J24" s="21"/>
      <c r="K24" s="22"/>
      <c r="L24" s="23"/>
      <c r="M24" s="23"/>
      <c r="N24" s="23"/>
      <c r="O24" s="25"/>
      <c r="P24" s="9"/>
      <c r="Q24" s="9"/>
      <c r="R24" s="9"/>
      <c r="S24" s="9"/>
    </row>
    <row r="25" spans="1:19" ht="24.95" customHeight="1">
      <c r="A25" s="5"/>
      <c r="B25" s="6"/>
      <c r="C25" s="7"/>
      <c r="D25" s="8"/>
      <c r="E25" s="9"/>
      <c r="F25" s="9"/>
      <c r="G25" s="10"/>
      <c r="H25" s="10"/>
      <c r="I25" s="21"/>
      <c r="J25" s="21"/>
      <c r="K25" s="22"/>
      <c r="L25" s="23"/>
      <c r="M25" s="23"/>
      <c r="N25" s="23"/>
      <c r="O25" s="25"/>
      <c r="P25" s="9"/>
      <c r="Q25" s="9"/>
      <c r="R25" s="9"/>
      <c r="S25" s="9"/>
    </row>
    <row r="26" spans="1:19" ht="24.95" customHeight="1">
      <c r="A26" s="5"/>
      <c r="B26" s="6"/>
      <c r="C26" s="7"/>
      <c r="D26" s="8"/>
      <c r="E26" s="9"/>
      <c r="F26" s="9"/>
      <c r="G26" s="10"/>
      <c r="H26" s="10"/>
      <c r="I26" s="21"/>
      <c r="J26" s="21"/>
      <c r="K26" s="22"/>
      <c r="L26" s="23"/>
      <c r="M26" s="23"/>
      <c r="N26" s="23"/>
      <c r="O26" s="25"/>
      <c r="P26" s="9"/>
      <c r="Q26" s="9"/>
      <c r="R26" s="9"/>
      <c r="S26" s="9"/>
    </row>
    <row r="27" spans="1:19" ht="24.95" customHeight="1">
      <c r="A27" s="5"/>
      <c r="B27" s="6"/>
      <c r="C27" s="7"/>
      <c r="D27" s="8"/>
      <c r="E27" s="9"/>
      <c r="F27" s="9"/>
      <c r="G27" s="10"/>
      <c r="H27" s="10"/>
      <c r="I27" s="21"/>
      <c r="J27" s="21"/>
      <c r="K27" s="22"/>
      <c r="L27" s="23"/>
      <c r="M27" s="23"/>
      <c r="N27" s="23"/>
      <c r="O27" s="25"/>
      <c r="P27" s="9"/>
      <c r="Q27" s="9"/>
      <c r="R27" s="9"/>
      <c r="S27" s="9"/>
    </row>
    <row r="28" spans="1:19" ht="24.95" customHeight="1">
      <c r="A28" s="5"/>
      <c r="B28" s="6"/>
      <c r="C28" s="7"/>
      <c r="D28" s="8"/>
      <c r="E28" s="9"/>
      <c r="F28" s="9"/>
      <c r="G28" s="10"/>
      <c r="H28" s="10"/>
      <c r="I28" s="21"/>
      <c r="J28" s="21"/>
      <c r="K28" s="22"/>
      <c r="L28" s="23"/>
      <c r="M28" s="23"/>
      <c r="N28" s="23"/>
      <c r="O28" s="25"/>
      <c r="P28" s="9"/>
      <c r="Q28" s="9"/>
      <c r="R28" s="9"/>
      <c r="S28" s="9"/>
    </row>
    <row r="29" spans="1:19" ht="24.95" customHeight="1">
      <c r="A29" s="5"/>
      <c r="B29" s="6"/>
      <c r="C29" s="7"/>
      <c r="D29" s="8"/>
      <c r="E29" s="9"/>
      <c r="F29" s="9"/>
      <c r="G29" s="10"/>
      <c r="H29" s="10"/>
      <c r="I29" s="21"/>
      <c r="J29" s="21"/>
      <c r="K29" s="22"/>
      <c r="L29" s="23"/>
      <c r="M29" s="24"/>
      <c r="N29" s="23"/>
      <c r="O29" s="25"/>
      <c r="P29" s="9"/>
      <c r="Q29" s="9"/>
      <c r="R29" s="9"/>
      <c r="S29" s="29"/>
    </row>
    <row r="30" spans="1:19" s="1" customFormat="1" ht="24" customHeight="1" thickBot="1">
      <c r="A30" s="11"/>
      <c r="B30" s="93" t="s">
        <v>23</v>
      </c>
      <c r="C30" s="93"/>
      <c r="D30" s="93"/>
      <c r="E30" s="12"/>
      <c r="F30" s="12"/>
      <c r="G30" s="13">
        <f t="shared" ref="G30:L30" si="3">SUM(G9:G29)</f>
        <v>71</v>
      </c>
      <c r="H30" s="13">
        <f t="shared" si="3"/>
        <v>89</v>
      </c>
      <c r="I30" s="26"/>
      <c r="J30" s="26">
        <f>SUM(J9:J29)</f>
        <v>193.2885</v>
      </c>
      <c r="K30" s="26">
        <f>SUM(K9:K29)</f>
        <v>77.274999999999991</v>
      </c>
      <c r="L30" s="27">
        <f t="shared" si="3"/>
        <v>100.4575</v>
      </c>
      <c r="M30" s="27"/>
      <c r="N30" s="27">
        <f>SUM(N9:N29)</f>
        <v>240.70000000000002</v>
      </c>
      <c r="O30" s="26">
        <f>SUM(O9:O29)</f>
        <v>88.6</v>
      </c>
      <c r="P30" s="26">
        <f>SUM(P9:P29)</f>
        <v>8.0666666666666664</v>
      </c>
      <c r="Q30" s="12"/>
      <c r="R30" s="12"/>
      <c r="S30" s="28"/>
    </row>
    <row r="31" spans="1:19" hidden="1"/>
    <row r="40" spans="11:11" ht="58.5" customHeight="1">
      <c r="K40" s="2">
        <f>(0.375+0.6+0.6)*1.5/2</f>
        <v>1.1812499999999999</v>
      </c>
    </row>
    <row r="41" spans="11:11" ht="37.5" customHeight="1">
      <c r="K41" s="2">
        <f>(0.5+0.6+0.6)*2/2</f>
        <v>1.7000000000000002</v>
      </c>
    </row>
    <row r="42" spans="11:11" ht="45" customHeight="1">
      <c r="K42" s="2">
        <f>(0.75+0.6+0.6)*3/2</f>
        <v>2.9250000000000003</v>
      </c>
    </row>
  </sheetData>
  <mergeCells count="21">
    <mergeCell ref="S16:S19"/>
    <mergeCell ref="Q7:R7"/>
    <mergeCell ref="P6:R6"/>
    <mergeCell ref="J6:O6"/>
    <mergeCell ref="A1:S3"/>
    <mergeCell ref="O7:O8"/>
    <mergeCell ref="P7:P8"/>
    <mergeCell ref="S6:S8"/>
    <mergeCell ref="B6:D8"/>
    <mergeCell ref="A5:K5"/>
    <mergeCell ref="L7:M7"/>
    <mergeCell ref="N7:N8"/>
    <mergeCell ref="H7:H8"/>
    <mergeCell ref="G7:G8"/>
    <mergeCell ref="A4:S4"/>
    <mergeCell ref="B30:D30"/>
    <mergeCell ref="A6:A8"/>
    <mergeCell ref="E6:E8"/>
    <mergeCell ref="F6:F8"/>
    <mergeCell ref="I6:I8"/>
    <mergeCell ref="G6:H6"/>
  </mergeCells>
  <phoneticPr fontId="7" type="noConversion"/>
  <pageMargins left="0.98402777777777772" right="0.2361111111111111" top="0.39305555555555555" bottom="0.74791666666666667" header="0.51111111111111107" footer="0.74791666666666667"/>
  <pageSetup paperSize="8" orientation="landscape" r:id="rId1"/>
  <headerFooter alignWithMargins="0">
    <oddHeader>&amp;R&amp;"宋体,加粗"SⅢ-2-29    &amp;"宋体,常规"   &amp;"宋体,加粗"第 &amp;P 页 共 1 页</oddHeader>
    <oddFooter xml:space="preserve">&amp;L          &amp;"宋体,加粗"编制：&amp;C&amp;"宋体,加粗"复核：&amp;R&amp;"宋体,加粗"  审核：                              </oddFooter>
  </headerFooter>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数量表 (2)</vt:lpstr>
      <vt:lpstr>数量表</vt:lpstr>
      <vt:lpstr>'数量表 (2)'!Print_Area</vt:lpstr>
      <vt:lpstr>数量表!Print_Titles</vt:lpstr>
      <vt:lpstr>'数量表 (2)'!Print_Titles</vt:lpstr>
    </vt:vector>
  </TitlesOfParts>
  <Company>2ndSpAcE</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China</cp:lastModifiedBy>
  <cp:revision/>
  <cp:lastPrinted>2023-10-18T03:39:21Z</cp:lastPrinted>
  <dcterms:created xsi:type="dcterms:W3CDTF">2005-05-16T08:59:17Z</dcterms:created>
  <dcterms:modified xsi:type="dcterms:W3CDTF">2023-11-07T03:38:19Z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2052-9.1.0.4842</vt:lpwstr>
  </property>
</Properties>
</file>