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10" windowHeight="12375" tabRatio="685"/>
  </bookViews>
  <sheets>
    <sheet name="路面工程数量" sheetId="1" r:id="rId1"/>
  </sheets>
  <definedNames>
    <definedName name="_xlnm.Print_Area" localSheetId="0">路面工程数量!$A$1:$T$34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<sst xmlns="http://schemas.openxmlformats.org/spreadsheetml/2006/main" count="76" uniqueCount="53">
  <si>
    <t>路面工程数量表</t>
  </si>
  <si>
    <t>DL-08</t>
  </si>
  <si>
    <t>恭城瑶族自治县西岭镇罗卜村畔田厄至小营桥水库移民出行道路硬化工程</t>
  </si>
  <si>
    <t>第  1  页   共  1  页</t>
  </si>
  <si>
    <t>序
号</t>
  </si>
  <si>
    <t>中 心 桩 号</t>
  </si>
  <si>
    <t>长度（m）</t>
  </si>
  <si>
    <t>其它部分</t>
  </si>
  <si>
    <t>路面部分</t>
  </si>
  <si>
    <t>备注</t>
  </si>
  <si>
    <t xml:space="preserve">级配碎石基层 </t>
  </si>
  <si>
    <t>水泥混凝土路面</t>
  </si>
  <si>
    <t>破碎旧
水泥路面</t>
  </si>
  <si>
    <t>挖除旧水泥路面(18cm厚)</t>
  </si>
  <si>
    <t>挖除旧路基  (10cm厚)</t>
  </si>
  <si>
    <t>级配碎石调平层      （10cm厚）</t>
  </si>
  <si>
    <t>级配碎石基层      （15cm厚）</t>
  </si>
  <si>
    <t>水泥混凝土路面
层(18cm厚)</t>
  </si>
  <si>
    <t>培土路肩(28cm厚)</t>
  </si>
  <si>
    <t>宽度 
(m)</t>
  </si>
  <si>
    <r>
      <rPr>
        <sz val="12"/>
        <rFont val="宋体"/>
        <charset val="134"/>
      </rPr>
      <t>数量  (1000m</t>
    </r>
    <r>
      <rPr>
        <vertAlign val="superscript"/>
        <sz val="12"/>
        <rFont val="宋体"/>
        <charset val="134"/>
      </rPr>
      <t>2</t>
    </r>
    <r>
      <rPr>
        <sz val="12"/>
        <rFont val="宋体"/>
        <charset val="134"/>
      </rPr>
      <t>)</t>
    </r>
  </si>
  <si>
    <r>
      <rPr>
        <sz val="12"/>
        <rFont val="宋体"/>
        <charset val="134"/>
      </rPr>
      <t>数量    (1000m</t>
    </r>
    <r>
      <rPr>
        <vertAlign val="superscript"/>
        <sz val="12"/>
        <rFont val="宋体"/>
        <charset val="134"/>
      </rPr>
      <t>2</t>
    </r>
    <r>
      <rPr>
        <sz val="12"/>
        <rFont val="宋体"/>
        <charset val="134"/>
      </rPr>
      <t>)</t>
    </r>
  </si>
  <si>
    <r>
      <rPr>
        <sz val="12"/>
        <rFont val="宋体"/>
        <charset val="134"/>
      </rPr>
      <t>数量     (1000m</t>
    </r>
    <r>
      <rPr>
        <vertAlign val="superscript"/>
        <sz val="12"/>
        <rFont val="宋体"/>
        <charset val="134"/>
      </rPr>
      <t>2</t>
    </r>
    <r>
      <rPr>
        <sz val="12"/>
        <rFont val="宋体"/>
        <charset val="134"/>
      </rPr>
      <t>)</t>
    </r>
  </si>
  <si>
    <r>
      <rPr>
        <sz val="12"/>
        <rFont val="宋体"/>
        <charset val="134"/>
      </rPr>
      <t>数量    (1000m</t>
    </r>
    <r>
      <rPr>
        <vertAlign val="superscript"/>
        <sz val="12"/>
        <rFont val="宋体"/>
        <charset val="134"/>
      </rPr>
      <t>2</t>
    </r>
    <r>
      <rPr>
        <sz val="12"/>
        <rFont val="宋体"/>
        <charset val="134"/>
      </rPr>
      <t xml:space="preserve">) </t>
    </r>
  </si>
  <si>
    <t>A线</t>
  </si>
  <si>
    <t>AK0+000</t>
  </si>
  <si>
    <t>～</t>
  </si>
  <si>
    <t>AK0+296.8</t>
  </si>
  <si>
    <t>AK0+235右侧错车道</t>
  </si>
  <si>
    <t>终点喇叭口加铺转角</t>
  </si>
  <si>
    <t>B线</t>
  </si>
  <si>
    <t>BK0+000</t>
  </si>
  <si>
    <t>BK0+101.3</t>
  </si>
  <si>
    <t>BK0+108.7</t>
  </si>
  <si>
    <t>桥梁段</t>
  </si>
  <si>
    <t>BK0+145.5</t>
  </si>
  <si>
    <t>起点喇叭口加铺转角</t>
  </si>
  <si>
    <t>C线</t>
  </si>
  <si>
    <t>CK0+000</t>
  </si>
  <si>
    <t>CK0+243.5</t>
  </si>
  <si>
    <t>CK0+425.2</t>
  </si>
  <si>
    <t>CK0+310右侧错车道</t>
  </si>
  <si>
    <t>CK0+383～CK0+398右侧回车场</t>
  </si>
  <si>
    <t>回车场宽6.0米</t>
  </si>
  <si>
    <t>D线</t>
  </si>
  <si>
    <t>DK0+000</t>
  </si>
  <si>
    <t>DK0+139.2</t>
  </si>
  <si>
    <t>E线</t>
  </si>
  <si>
    <t>EK0+000</t>
  </si>
  <si>
    <t>EK0+047.2</t>
  </si>
  <si>
    <t>合计</t>
  </si>
  <si>
    <t>编  制：</t>
  </si>
  <si>
    <t>复   核：</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</si>
</sst>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0_);[Red]\(0.00\)"/>
    <numFmt numFmtId="178" formatCode="0.000_);[Red]\(0.000\)"/>
    <numFmt numFmtId="179" formatCode="\K0\+000"/>
    <numFmt numFmtId="180" formatCode="0.0_);[Red]\(0.0\)"/>
  </numFmts>
  <fonts count="29">
    <font>
      <sz val="12"/>
      <name val="宋体"/>
      <charset val="134"/>
    </font>
    <font>
      <b/>
      <sz val="24"/>
      <name val="宋体"/>
      <charset val="134"/>
    </font>
    <font>
      <b/>
      <u/>
      <sz val="28"/>
      <name val="宋体"/>
      <charset val="134"/>
    </font>
    <font>
      <b/>
      <u/>
      <sz val="12"/>
      <name val="宋体"/>
      <charset val="134"/>
    </font>
    <font>
      <sz val="12"/>
      <name val="宋体"/>
      <charset val="134"/>
      <scheme val="minor"/>
    </font>
    <font>
      <sz val="12"/>
      <color rgb="FFFF0000"/>
      <name val="宋体"/>
      <charset val="134"/>
    </font>
    <font>
      <sz val="12"/>
      <color rgb="FFFF0000"/>
      <name val="宋体"/>
      <charset val="134"/>
      <scheme val="minor"/>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indexed="9"/>
      <name val="宋体"/>
      <charset val="134"/>
    </font>
    <font>
      <sz val="11"/>
      <color indexed="8"/>
      <name val="宋体"/>
      <charset val="134"/>
    </font>
    <font>
      <vertAlign val="superscript"/>
      <sz val="12"/>
      <name val="宋体"/>
      <charset val="134"/>
    </font>
  </fonts>
  <fills count="25">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62"/>
        <bgColor indexed="64"/>
      </patternFill>
    </fill>
    <fill>
      <patternFill patternType="solid">
        <fgColor indexed="31"/>
        <bgColor indexed="64"/>
      </patternFill>
    </fill>
    <fill>
      <patternFill patternType="solid">
        <fgColor indexed="44"/>
        <bgColor indexed="64"/>
      </patternFill>
    </fill>
    <fill>
      <patternFill patternType="solid">
        <fgColor indexed="30"/>
        <bgColor indexed="64"/>
      </patternFill>
    </fill>
    <fill>
      <patternFill patternType="solid">
        <fgColor indexed="10"/>
        <bgColor indexed="64"/>
      </patternFill>
    </fill>
    <fill>
      <patternFill patternType="solid">
        <fgColor indexed="29"/>
        <bgColor indexed="64"/>
      </patternFill>
    </fill>
    <fill>
      <patternFill patternType="solid">
        <fgColor indexed="57"/>
        <bgColor indexed="64"/>
      </patternFill>
    </fill>
    <fill>
      <patternFill patternType="solid">
        <fgColor indexed="11"/>
        <bgColor indexed="64"/>
      </patternFill>
    </fill>
    <fill>
      <patternFill patternType="solid">
        <fgColor indexed="36"/>
        <bgColor indexed="64"/>
      </patternFill>
    </fill>
    <fill>
      <patternFill patternType="solid">
        <fgColor indexed="46"/>
        <bgColor indexed="64"/>
      </patternFill>
    </fill>
    <fill>
      <patternFill patternType="solid">
        <fgColor indexed="49"/>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
      <patternFill patternType="solid">
        <fgColor indexed="52"/>
        <bgColor indexed="64"/>
      </patternFill>
    </fill>
  </fills>
  <borders count="47">
    <border>
      <left/>
      <right/>
      <top/>
      <bottom/>
      <diagonal/>
    </border>
    <border>
      <left style="medium">
        <color auto="1"/>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diagonal/>
    </border>
    <border>
      <left/>
      <right/>
      <top style="medium">
        <color auto="1"/>
      </top>
      <bottom/>
      <diagonal/>
    </border>
    <border>
      <left style="medium">
        <color auto="1"/>
      </left>
      <right style="thin">
        <color auto="1"/>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diagonal/>
    </border>
    <border>
      <left/>
      <right/>
      <top style="thin">
        <color auto="1"/>
      </top>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style="thin">
        <color auto="1"/>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bottom style="medium">
        <color auto="1"/>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9" applyNumberFormat="0" applyFill="0" applyAlignment="0" applyProtection="0">
      <alignment vertical="center"/>
    </xf>
    <xf numFmtId="0" fontId="15" fillId="0" borderId="40" applyNumberFormat="0" applyFill="0" applyAlignment="0" applyProtection="0">
      <alignment vertical="center"/>
    </xf>
    <xf numFmtId="0" fontId="16" fillId="0" borderId="41" applyNumberFormat="0" applyFill="0" applyAlignment="0" applyProtection="0">
      <alignment vertical="center"/>
    </xf>
    <xf numFmtId="0" fontId="16" fillId="0" borderId="0" applyNumberFormat="0" applyFill="0" applyBorder="0" applyAlignment="0" applyProtection="0">
      <alignment vertical="center"/>
    </xf>
    <xf numFmtId="0" fontId="17" fillId="4" borderId="42" applyNumberFormat="0" applyAlignment="0" applyProtection="0">
      <alignment vertical="center"/>
    </xf>
    <xf numFmtId="0" fontId="18" fillId="5" borderId="43" applyNumberFormat="0" applyAlignment="0" applyProtection="0">
      <alignment vertical="center"/>
    </xf>
    <xf numFmtId="0" fontId="19" fillId="5" borderId="42" applyNumberFormat="0" applyAlignment="0" applyProtection="0">
      <alignment vertical="center"/>
    </xf>
    <xf numFmtId="0" fontId="20" fillId="6" borderId="44" applyNumberFormat="0" applyAlignment="0" applyProtection="0">
      <alignment vertical="center"/>
    </xf>
    <xf numFmtId="0" fontId="21" fillId="0" borderId="45" applyNumberFormat="0" applyFill="0" applyAlignment="0" applyProtection="0">
      <alignment vertical="center"/>
    </xf>
    <xf numFmtId="0" fontId="22" fillId="0" borderId="46"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8" borderId="0" applyNumberFormat="0" applyBorder="0" applyAlignment="0" applyProtection="0">
      <alignment vertical="center"/>
    </xf>
    <xf numFmtId="0" fontId="27" fillId="15"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7" fillId="7" borderId="0" applyNumberFormat="0" applyBorder="0" applyAlignment="0" applyProtection="0">
      <alignment vertical="center"/>
    </xf>
    <xf numFmtId="0" fontId="27" fillId="17"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6" fillId="18" borderId="0" applyNumberFormat="0" applyBorder="0" applyAlignment="0" applyProtection="0">
      <alignment vertical="center"/>
    </xf>
    <xf numFmtId="0" fontId="26" fillId="20" borderId="0" applyNumberFormat="0" applyBorder="0" applyAlignment="0" applyProtection="0">
      <alignment vertical="center"/>
    </xf>
    <xf numFmtId="0" fontId="27" fillId="21" borderId="0" applyNumberFormat="0" applyBorder="0" applyAlignment="0" applyProtection="0">
      <alignment vertical="center"/>
    </xf>
    <xf numFmtId="0" fontId="27" fillId="12" borderId="0" applyNumberFormat="0" applyBorder="0" applyAlignment="0" applyProtection="0">
      <alignment vertical="center"/>
    </xf>
    <xf numFmtId="0" fontId="26" fillId="20" borderId="0" applyNumberFormat="0" applyBorder="0" applyAlignment="0" applyProtection="0">
      <alignment vertical="center"/>
    </xf>
    <xf numFmtId="0" fontId="26" fillId="22" borderId="0" applyNumberFormat="0" applyBorder="0" applyAlignment="0" applyProtection="0">
      <alignment vertical="center"/>
    </xf>
    <xf numFmtId="0" fontId="27" fillId="4"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cellStyleXfs>
  <cellXfs count="100">
    <xf numFmtId="0" fontId="0" fillId="0" borderId="0" xfId="0"/>
    <xf numFmtId="0" fontId="0" fillId="0" borderId="0" xfId="0" applyNumberFormat="1" applyFont="1" applyBorder="1" applyAlignment="1">
      <alignment horizontal="center" vertical="center"/>
    </xf>
    <xf numFmtId="176" fontId="0" fillId="0" borderId="0" xfId="0" applyNumberFormat="1" applyFont="1" applyBorder="1" applyAlignment="1">
      <alignment horizontal="center" vertical="center"/>
    </xf>
    <xf numFmtId="0" fontId="0" fillId="0" borderId="1" xfId="0" applyFont="1" applyBorder="1"/>
    <xf numFmtId="0" fontId="0" fillId="0" borderId="0" xfId="0" applyFont="1" applyBorder="1"/>
    <xf numFmtId="177" fontId="0" fillId="0" borderId="0" xfId="0" applyNumberFormat="1" applyFont="1" applyBorder="1" applyAlignment="1">
      <alignment horizontal="center" vertical="center"/>
    </xf>
    <xf numFmtId="176" fontId="0" fillId="0" borderId="0" xfId="0" applyNumberFormat="1" applyFont="1" applyBorder="1"/>
    <xf numFmtId="177" fontId="0" fillId="0" borderId="0" xfId="0" applyNumberFormat="1" applyFont="1" applyBorder="1"/>
    <xf numFmtId="178" fontId="0" fillId="0" borderId="0" xfId="0" applyNumberFormat="1" applyFont="1" applyBorder="1"/>
    <xf numFmtId="0" fontId="1" fillId="0" borderId="0" xfId="0" applyFont="1" applyBorder="1" applyAlignment="1" applyProtection="1">
      <alignment horizontal="center" vertical="center"/>
      <protection locked="0"/>
    </xf>
    <xf numFmtId="0" fontId="2" fillId="0" borderId="0" xfId="0" applyFont="1" applyBorder="1" applyAlignment="1" applyProtection="1">
      <alignment horizontal="center" vertical="center"/>
      <protection locked="0"/>
    </xf>
    <xf numFmtId="177" fontId="3" fillId="0" borderId="0" xfId="0" applyNumberFormat="1" applyFont="1" applyBorder="1" applyAlignment="1" applyProtection="1">
      <alignment horizontal="center" vertical="center"/>
      <protection locked="0"/>
    </xf>
    <xf numFmtId="176" fontId="2" fillId="0" borderId="0" xfId="0" applyNumberFormat="1" applyFon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2" borderId="2" xfId="0" applyNumberFormat="1" applyFont="1" applyFill="1" applyBorder="1" applyAlignment="1" applyProtection="1">
      <alignment horizontal="center" vertical="center" wrapText="1"/>
      <protection locked="0"/>
    </xf>
    <xf numFmtId="0" fontId="0" fillId="2" borderId="3" xfId="0" applyNumberFormat="1" applyFont="1" applyFill="1" applyBorder="1" applyAlignment="1" applyProtection="1">
      <alignment horizontal="center" vertical="center"/>
      <protection locked="0"/>
    </xf>
    <xf numFmtId="177" fontId="0" fillId="2" borderId="3" xfId="0" applyNumberFormat="1" applyFont="1" applyFill="1" applyBorder="1" applyAlignment="1" applyProtection="1">
      <alignment horizontal="center" vertical="center" wrapText="1"/>
      <protection locked="0"/>
    </xf>
    <xf numFmtId="177" fontId="0" fillId="2" borderId="4" xfId="0" applyNumberFormat="1" applyFont="1" applyFill="1" applyBorder="1" applyAlignment="1" applyProtection="1">
      <alignment horizontal="center" vertical="center" wrapText="1"/>
      <protection locked="0"/>
    </xf>
    <xf numFmtId="177" fontId="0" fillId="2" borderId="5" xfId="0" applyNumberFormat="1" applyFont="1" applyFill="1" applyBorder="1" applyAlignment="1" applyProtection="1">
      <alignment horizontal="center" vertical="center" wrapText="1"/>
      <protection locked="0"/>
    </xf>
    <xf numFmtId="0" fontId="0" fillId="2" borderId="6" xfId="0" applyNumberFormat="1" applyFont="1" applyFill="1" applyBorder="1" applyAlignment="1" applyProtection="1">
      <alignment horizontal="center" vertical="center"/>
      <protection locked="0"/>
    </xf>
    <xf numFmtId="0" fontId="0" fillId="2" borderId="7" xfId="0" applyNumberFormat="1" applyFont="1" applyFill="1" applyBorder="1" applyAlignment="1" applyProtection="1">
      <alignment horizontal="center" vertical="center"/>
      <protection locked="0"/>
    </xf>
    <xf numFmtId="177" fontId="0" fillId="0" borderId="7" xfId="0" applyNumberFormat="1" applyFont="1" applyBorder="1" applyAlignment="1">
      <alignment horizontal="center" vertical="center" wrapText="1"/>
    </xf>
    <xf numFmtId="177" fontId="0" fillId="2" borderId="8" xfId="0" applyNumberFormat="1" applyFont="1" applyFill="1" applyBorder="1" applyAlignment="1" applyProtection="1">
      <alignment horizontal="center" vertical="center" wrapText="1"/>
      <protection locked="0"/>
    </xf>
    <xf numFmtId="177" fontId="0" fillId="2" borderId="9" xfId="0" applyNumberFormat="1" applyFont="1" applyFill="1" applyBorder="1" applyAlignment="1" applyProtection="1">
      <alignment horizontal="center" vertical="center" wrapText="1"/>
      <protection locked="0"/>
    </xf>
    <xf numFmtId="177" fontId="0" fillId="2" borderId="10" xfId="0" applyNumberFormat="1" applyFont="1" applyFill="1" applyBorder="1" applyAlignment="1" applyProtection="1">
      <alignment horizontal="center" vertical="center" wrapText="1"/>
      <protection locked="0"/>
    </xf>
    <xf numFmtId="177" fontId="0" fillId="2" borderId="11" xfId="0" applyNumberFormat="1" applyFont="1" applyFill="1" applyBorder="1" applyAlignment="1" applyProtection="1">
      <alignment horizontal="center" vertical="center" wrapText="1"/>
      <protection locked="0"/>
    </xf>
    <xf numFmtId="177" fontId="0" fillId="2" borderId="12" xfId="0" applyNumberFormat="1" applyFont="1" applyFill="1" applyBorder="1" applyAlignment="1" applyProtection="1">
      <alignment horizontal="center" vertical="center" wrapText="1"/>
      <protection locked="0"/>
    </xf>
    <xf numFmtId="177" fontId="0" fillId="2" borderId="13" xfId="0" applyNumberFormat="1" applyFont="1" applyFill="1" applyBorder="1" applyAlignment="1" applyProtection="1">
      <alignment horizontal="center" vertical="center" wrapText="1"/>
      <protection locked="0"/>
    </xf>
    <xf numFmtId="177" fontId="0" fillId="2" borderId="14" xfId="0" applyNumberFormat="1" applyFont="1" applyFill="1" applyBorder="1" applyAlignment="1" applyProtection="1">
      <alignment horizontal="center" vertical="center" wrapText="1"/>
      <protection locked="0"/>
    </xf>
    <xf numFmtId="0" fontId="0" fillId="2" borderId="15" xfId="0" applyNumberFormat="1" applyFont="1" applyFill="1" applyBorder="1" applyAlignment="1" applyProtection="1">
      <alignment horizontal="center" vertical="center"/>
      <protection locked="0"/>
    </xf>
    <xf numFmtId="176" fontId="0" fillId="2" borderId="16" xfId="0" applyNumberFormat="1" applyFont="1" applyFill="1" applyBorder="1" applyAlignment="1" applyProtection="1">
      <alignment horizontal="center" vertical="center" wrapText="1"/>
      <protection locked="0"/>
    </xf>
    <xf numFmtId="178" fontId="0" fillId="2" borderId="16" xfId="0" applyNumberFormat="1" applyFont="1" applyFill="1" applyBorder="1" applyAlignment="1" applyProtection="1">
      <alignment horizontal="center" vertical="center" wrapText="1"/>
      <protection locked="0"/>
    </xf>
    <xf numFmtId="176" fontId="0" fillId="2" borderId="17" xfId="0" applyNumberFormat="1" applyFont="1" applyFill="1" applyBorder="1" applyAlignment="1" applyProtection="1">
      <alignment horizontal="center" vertical="center"/>
      <protection locked="0"/>
    </xf>
    <xf numFmtId="176" fontId="0" fillId="2" borderId="18" xfId="0" applyNumberFormat="1" applyFont="1" applyFill="1" applyBorder="1" applyAlignment="1" applyProtection="1">
      <alignment horizontal="center" vertical="center"/>
      <protection locked="0"/>
    </xf>
    <xf numFmtId="176" fontId="0" fillId="2" borderId="19" xfId="0" applyNumberFormat="1" applyFont="1" applyFill="1" applyBorder="1" applyAlignment="1" applyProtection="1">
      <alignment horizontal="center" vertical="center"/>
      <protection locked="0"/>
    </xf>
    <xf numFmtId="176" fontId="0" fillId="2" borderId="20" xfId="0" applyNumberFormat="1" applyFont="1" applyFill="1" applyBorder="1" applyAlignment="1" applyProtection="1">
      <alignment horizontal="center" vertical="center"/>
      <protection locked="0"/>
    </xf>
    <xf numFmtId="176" fontId="0" fillId="2" borderId="7" xfId="0" applyNumberFormat="1" applyFont="1" applyFill="1" applyBorder="1" applyAlignment="1" applyProtection="1">
      <alignment horizontal="center" vertical="center"/>
      <protection locked="0"/>
    </xf>
    <xf numFmtId="0" fontId="0" fillId="2" borderId="17" xfId="0" applyNumberFormat="1" applyFont="1" applyFill="1" applyBorder="1" applyAlignment="1" applyProtection="1">
      <alignment horizontal="center" vertical="center"/>
      <protection locked="0"/>
    </xf>
    <xf numFmtId="179" fontId="4" fillId="0" borderId="18" xfId="0" applyNumberFormat="1" applyFont="1" applyBorder="1" applyAlignment="1">
      <alignment horizontal="center" vertical="center" wrapText="1"/>
    </xf>
    <xf numFmtId="179" fontId="4" fillId="0" borderId="19" xfId="0" applyNumberFormat="1" applyFont="1" applyBorder="1" applyAlignment="1">
      <alignment horizontal="center" vertical="center" wrapText="1"/>
    </xf>
    <xf numFmtId="179" fontId="4" fillId="0" borderId="20" xfId="0" applyNumberFormat="1" applyFont="1" applyBorder="1" applyAlignment="1">
      <alignment horizontal="center" vertical="center" wrapText="1"/>
    </xf>
    <xf numFmtId="177" fontId="0" fillId="2" borderId="7" xfId="0" applyNumberFormat="1" applyFont="1" applyFill="1" applyBorder="1" applyAlignment="1" applyProtection="1">
      <alignment horizontal="center" vertical="center" wrapText="1"/>
      <protection locked="0"/>
    </xf>
    <xf numFmtId="180" fontId="0" fillId="2" borderId="7" xfId="0" applyNumberFormat="1" applyFont="1" applyFill="1" applyBorder="1" applyAlignment="1" applyProtection="1">
      <alignment horizontal="center" vertical="center"/>
      <protection locked="0"/>
    </xf>
    <xf numFmtId="180" fontId="0" fillId="2" borderId="7" xfId="0" applyNumberFormat="1" applyFont="1" applyFill="1" applyBorder="1" applyAlignment="1" applyProtection="1">
      <alignment horizontal="center" vertical="center" wrapText="1"/>
      <protection locked="0"/>
    </xf>
    <xf numFmtId="0" fontId="5" fillId="2" borderId="21" xfId="0" applyNumberFormat="1" applyFont="1" applyFill="1" applyBorder="1" applyAlignment="1" applyProtection="1">
      <alignment horizontal="center" vertical="center"/>
      <protection locked="0"/>
    </xf>
    <xf numFmtId="0" fontId="5" fillId="2" borderId="10" xfId="0" applyNumberFormat="1" applyFont="1" applyFill="1" applyBorder="1" applyAlignment="1" applyProtection="1">
      <alignment horizontal="center" vertical="center"/>
      <protection locked="0"/>
    </xf>
    <xf numFmtId="0" fontId="5" fillId="2" borderId="22" xfId="0" applyNumberFormat="1" applyFont="1" applyFill="1" applyBorder="1" applyAlignment="1" applyProtection="1">
      <alignment horizontal="center" vertical="center"/>
      <protection locked="0"/>
    </xf>
    <xf numFmtId="0" fontId="5" fillId="2" borderId="11" xfId="0" applyNumberFormat="1" applyFont="1" applyFill="1" applyBorder="1" applyAlignment="1" applyProtection="1">
      <alignment horizontal="center" vertical="center"/>
      <protection locked="0"/>
    </xf>
    <xf numFmtId="180" fontId="5" fillId="2" borderId="16" xfId="0" applyNumberFormat="1" applyFont="1" applyFill="1" applyBorder="1" applyAlignment="1" applyProtection="1">
      <alignment horizontal="center" vertical="center"/>
      <protection locked="0"/>
    </xf>
    <xf numFmtId="178" fontId="5" fillId="2" borderId="16" xfId="0" applyNumberFormat="1" applyFont="1" applyFill="1" applyBorder="1" applyAlignment="1" applyProtection="1">
      <alignment horizontal="center" vertical="center"/>
      <protection locked="0"/>
    </xf>
    <xf numFmtId="0" fontId="5" fillId="2" borderId="7" xfId="0" applyNumberFormat="1" applyFont="1" applyFill="1" applyBorder="1" applyAlignment="1" applyProtection="1">
      <alignment horizontal="center" vertical="center"/>
      <protection locked="0"/>
    </xf>
    <xf numFmtId="179" fontId="6" fillId="0" borderId="18" xfId="0" applyNumberFormat="1" applyFont="1" applyBorder="1" applyAlignment="1">
      <alignment horizontal="center" vertical="center" wrapText="1"/>
    </xf>
    <xf numFmtId="179" fontId="6" fillId="0" borderId="19" xfId="0" applyNumberFormat="1" applyFont="1" applyBorder="1" applyAlignment="1">
      <alignment horizontal="center" vertical="center" wrapText="1"/>
    </xf>
    <xf numFmtId="179" fontId="6" fillId="0" borderId="20" xfId="0" applyNumberFormat="1" applyFont="1" applyBorder="1" applyAlignment="1">
      <alignment horizontal="center" vertical="center" wrapText="1"/>
    </xf>
    <xf numFmtId="180" fontId="5" fillId="2" borderId="7" xfId="0" applyNumberFormat="1" applyFont="1" applyFill="1" applyBorder="1" applyAlignment="1" applyProtection="1">
      <alignment horizontal="center" vertical="center"/>
      <protection locked="0"/>
    </xf>
    <xf numFmtId="176" fontId="5" fillId="2" borderId="7" xfId="0" applyNumberFormat="1" applyFont="1" applyFill="1" applyBorder="1" applyAlignment="1" applyProtection="1">
      <alignment horizontal="center" vertical="center"/>
      <protection locked="0"/>
    </xf>
    <xf numFmtId="180" fontId="5" fillId="2" borderId="7" xfId="0" applyNumberFormat="1" applyFont="1" applyFill="1" applyBorder="1" applyAlignment="1" applyProtection="1">
      <alignment horizontal="center" vertical="center" wrapText="1"/>
      <protection locked="0"/>
    </xf>
    <xf numFmtId="0" fontId="5" fillId="0" borderId="1" xfId="0" applyFont="1" applyBorder="1"/>
    <xf numFmtId="0" fontId="5" fillId="2" borderId="23" xfId="0" applyNumberFormat="1" applyFont="1" applyFill="1" applyBorder="1" applyAlignment="1" applyProtection="1">
      <alignment horizontal="center" vertical="center"/>
      <protection locked="0"/>
    </xf>
    <xf numFmtId="0" fontId="5" fillId="2" borderId="24" xfId="0" applyNumberFormat="1" applyFont="1" applyFill="1" applyBorder="1" applyAlignment="1" applyProtection="1">
      <alignment horizontal="center" vertical="center"/>
      <protection locked="0"/>
    </xf>
    <xf numFmtId="0" fontId="5" fillId="0" borderId="25" xfId="0" applyFont="1" applyBorder="1" applyAlignment="1">
      <alignment horizontal="center" vertical="center"/>
    </xf>
    <xf numFmtId="0" fontId="5" fillId="0" borderId="26" xfId="0" applyFont="1" applyBorder="1" applyAlignment="1">
      <alignment horizontal="center" vertical="center"/>
    </xf>
    <xf numFmtId="180" fontId="5" fillId="2" borderId="27" xfId="0" applyNumberFormat="1" applyFont="1" applyFill="1" applyBorder="1" applyAlignment="1" applyProtection="1">
      <alignment horizontal="center" vertical="center"/>
      <protection locked="0"/>
    </xf>
    <xf numFmtId="178" fontId="5" fillId="2" borderId="27" xfId="0" applyNumberFormat="1" applyFont="1" applyFill="1" applyBorder="1" applyAlignment="1" applyProtection="1">
      <alignment horizontal="center" vertical="center"/>
      <protection locked="0"/>
    </xf>
    <xf numFmtId="0" fontId="0" fillId="0" borderId="5" xfId="0" applyNumberFormat="1" applyFont="1" applyFill="1" applyBorder="1" applyAlignment="1" applyProtection="1">
      <alignment horizontal="center" vertical="center"/>
      <protection locked="0"/>
    </xf>
    <xf numFmtId="0" fontId="0" fillId="0" borderId="0" xfId="0" applyNumberFormat="1" applyFont="1" applyFill="1" applyBorder="1" applyAlignment="1" applyProtection="1">
      <alignment horizontal="center" vertical="center"/>
      <protection locked="0"/>
    </xf>
    <xf numFmtId="176" fontId="0" fillId="0" borderId="0" xfId="0" applyNumberFormat="1" applyFont="1" applyFill="1" applyBorder="1" applyAlignment="1" applyProtection="1">
      <alignment horizontal="center" vertical="center"/>
      <protection locked="0"/>
    </xf>
    <xf numFmtId="177" fontId="2" fillId="0" borderId="0" xfId="0" applyNumberFormat="1" applyFont="1" applyBorder="1" applyAlignment="1" applyProtection="1">
      <alignment horizontal="center" vertical="center"/>
      <protection locked="0"/>
    </xf>
    <xf numFmtId="178" fontId="0" fillId="0" borderId="0" xfId="0" applyNumberFormat="1" applyFont="1" applyBorder="1" applyAlignment="1" applyProtection="1">
      <alignment horizontal="center" vertical="center"/>
      <protection locked="0"/>
    </xf>
    <xf numFmtId="177" fontId="0" fillId="2" borderId="28" xfId="0" applyNumberFormat="1" applyFont="1" applyFill="1" applyBorder="1" applyAlignment="1" applyProtection="1">
      <alignment horizontal="center" vertical="center" wrapText="1"/>
      <protection locked="0"/>
    </xf>
    <xf numFmtId="177" fontId="0" fillId="2" borderId="29" xfId="0" applyNumberFormat="1" applyFont="1" applyFill="1" applyBorder="1" applyAlignment="1" applyProtection="1">
      <alignment horizontal="center" vertical="center" wrapText="1"/>
      <protection locked="0"/>
    </xf>
    <xf numFmtId="177" fontId="0" fillId="2" borderId="18" xfId="0" applyNumberFormat="1" applyFont="1" applyFill="1" applyBorder="1" applyAlignment="1" applyProtection="1">
      <alignment horizontal="center" vertical="center" wrapText="1"/>
      <protection locked="0"/>
    </xf>
    <xf numFmtId="177" fontId="0" fillId="2" borderId="19" xfId="0" applyNumberFormat="1" applyFont="1" applyFill="1" applyBorder="1" applyAlignment="1" applyProtection="1">
      <alignment horizontal="center" vertical="center" wrapText="1"/>
      <protection locked="0"/>
    </xf>
    <xf numFmtId="178" fontId="0" fillId="2" borderId="10" xfId="0" applyNumberFormat="1" applyFont="1" applyFill="1" applyBorder="1" applyAlignment="1" applyProtection="1">
      <alignment horizontal="center" vertical="center" wrapText="1"/>
      <protection locked="0"/>
    </xf>
    <xf numFmtId="178" fontId="0" fillId="2" borderId="11" xfId="0" applyNumberFormat="1" applyFont="1" applyFill="1" applyBorder="1" applyAlignment="1" applyProtection="1">
      <alignment horizontal="center" vertical="center" wrapText="1"/>
      <protection locked="0"/>
    </xf>
    <xf numFmtId="178" fontId="0" fillId="2" borderId="12" xfId="0" applyNumberFormat="1" applyFont="1" applyFill="1" applyBorder="1" applyAlignment="1" applyProtection="1">
      <alignment horizontal="center" vertical="center" wrapText="1"/>
      <protection locked="0"/>
    </xf>
    <xf numFmtId="178" fontId="0" fillId="2" borderId="13" xfId="0" applyNumberFormat="1" applyFont="1" applyFill="1" applyBorder="1" applyAlignment="1" applyProtection="1">
      <alignment horizontal="center" vertical="center" wrapText="1"/>
      <protection locked="0"/>
    </xf>
    <xf numFmtId="178" fontId="0" fillId="2" borderId="8" xfId="0" applyNumberFormat="1" applyFont="1" applyFill="1" applyBorder="1" applyAlignment="1" applyProtection="1">
      <alignment horizontal="center" vertical="center" wrapText="1"/>
      <protection locked="0"/>
    </xf>
    <xf numFmtId="178" fontId="0" fillId="2" borderId="14" xfId="0" applyNumberFormat="1" applyFont="1" applyFill="1" applyBorder="1" applyAlignment="1" applyProtection="1">
      <alignment horizontal="center" vertical="center" wrapText="1"/>
      <protection locked="0"/>
    </xf>
    <xf numFmtId="178" fontId="0" fillId="2" borderId="7" xfId="0" applyNumberFormat="1" applyFont="1" applyFill="1" applyBorder="1" applyAlignment="1" applyProtection="1">
      <alignment horizontal="center" vertical="center" wrapText="1"/>
      <protection locked="0"/>
    </xf>
    <xf numFmtId="178" fontId="0" fillId="2" borderId="7" xfId="0" applyNumberFormat="1" applyFont="1" applyFill="1" applyBorder="1" applyAlignment="1" applyProtection="1">
      <alignment horizontal="center" vertical="center"/>
      <protection locked="0"/>
    </xf>
    <xf numFmtId="177" fontId="0" fillId="2" borderId="7" xfId="0" applyNumberFormat="1" applyFont="1" applyFill="1" applyBorder="1" applyAlignment="1" applyProtection="1">
      <alignment horizontal="center" vertical="center"/>
      <protection locked="0"/>
    </xf>
    <xf numFmtId="178" fontId="5" fillId="2" borderId="7" xfId="0" applyNumberFormat="1" applyFont="1" applyFill="1" applyBorder="1" applyAlignment="1" applyProtection="1">
      <alignment horizontal="center" vertical="center"/>
      <protection locked="0"/>
    </xf>
    <xf numFmtId="177" fontId="5" fillId="2" borderId="7" xfId="0" applyNumberFormat="1" applyFont="1" applyFill="1" applyBorder="1" applyAlignment="1" applyProtection="1">
      <alignment horizontal="center" vertical="center" wrapText="1"/>
      <protection locked="0"/>
    </xf>
    <xf numFmtId="177" fontId="0" fillId="2" borderId="30" xfId="0" applyNumberFormat="1" applyFont="1" applyFill="1" applyBorder="1" applyAlignment="1" applyProtection="1">
      <alignment horizontal="center" vertical="center" wrapText="1"/>
      <protection locked="0"/>
    </xf>
    <xf numFmtId="0" fontId="0" fillId="2" borderId="31" xfId="0" applyNumberFormat="1" applyFont="1" applyFill="1" applyBorder="1" applyAlignment="1" applyProtection="1">
      <alignment horizontal="center" vertical="center"/>
      <protection locked="0"/>
    </xf>
    <xf numFmtId="177" fontId="0" fillId="2" borderId="20" xfId="0" applyNumberFormat="1" applyFont="1" applyFill="1" applyBorder="1" applyAlignment="1" applyProtection="1">
      <alignment horizontal="center" vertical="center" wrapText="1"/>
      <protection locked="0"/>
    </xf>
    <xf numFmtId="0" fontId="0" fillId="0" borderId="32" xfId="0" applyFont="1" applyBorder="1" applyAlignment="1"/>
    <xf numFmtId="0" fontId="0" fillId="0" borderId="33" xfId="0" applyFont="1" applyBorder="1" applyAlignment="1"/>
    <xf numFmtId="178" fontId="0" fillId="2" borderId="34" xfId="0" applyNumberFormat="1" applyFont="1" applyFill="1" applyBorder="1" applyAlignment="1" applyProtection="1">
      <alignment horizontal="center" vertical="center" wrapText="1"/>
      <protection locked="0"/>
    </xf>
    <xf numFmtId="0" fontId="0" fillId="0" borderId="35" xfId="0" applyFont="1" applyBorder="1" applyAlignment="1">
      <alignment horizontal="center" vertical="center"/>
    </xf>
    <xf numFmtId="176" fontId="7" fillId="0" borderId="35" xfId="0" applyNumberFormat="1" applyFont="1" applyBorder="1" applyAlignment="1">
      <alignment horizontal="center" vertical="center" wrapText="1"/>
    </xf>
    <xf numFmtId="176" fontId="0" fillId="2" borderId="35" xfId="0" applyNumberFormat="1" applyFont="1" applyFill="1" applyBorder="1" applyAlignment="1" applyProtection="1">
      <alignment horizontal="center" vertical="center"/>
      <protection locked="0"/>
    </xf>
    <xf numFmtId="178" fontId="5" fillId="0" borderId="36" xfId="0" applyNumberFormat="1" applyFont="1" applyBorder="1" applyAlignment="1">
      <alignment horizontal="center" vertical="center"/>
    </xf>
    <xf numFmtId="176" fontId="5" fillId="2" borderId="36" xfId="0" applyNumberFormat="1" applyFont="1" applyFill="1" applyBorder="1" applyAlignment="1" applyProtection="1">
      <alignment horizontal="center" vertical="center"/>
      <protection locked="0"/>
    </xf>
    <xf numFmtId="178" fontId="5" fillId="2" borderId="18" xfId="0" applyNumberFormat="1" applyFont="1" applyFill="1" applyBorder="1" applyAlignment="1" applyProtection="1">
      <alignment horizontal="center" vertical="center"/>
      <protection locked="0"/>
    </xf>
    <xf numFmtId="176" fontId="5" fillId="2" borderId="35" xfId="0" applyNumberFormat="1" applyFont="1" applyFill="1" applyBorder="1" applyAlignment="1" applyProtection="1">
      <alignment horizontal="center" vertical="center"/>
      <protection locked="0"/>
    </xf>
    <xf numFmtId="178" fontId="5" fillId="0" borderId="37" xfId="0" applyNumberFormat="1" applyFont="1" applyBorder="1" applyAlignment="1">
      <alignment horizontal="center" vertical="center"/>
    </xf>
    <xf numFmtId="178" fontId="0" fillId="0" borderId="0" xfId="0" applyNumberFormat="1" applyFont="1" applyBorder="1" applyAlignment="1">
      <alignment vertical="center"/>
    </xf>
    <xf numFmtId="0" fontId="0" fillId="0" borderId="0" xfId="0" applyFo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63500</xdr:colOff>
      <xdr:row>33</xdr:row>
      <xdr:rowOff>20320</xdr:rowOff>
    </xdr:from>
    <xdr:to>
      <xdr:col>4</xdr:col>
      <xdr:colOff>590550</xdr:colOff>
      <xdr:row>33</xdr:row>
      <xdr:rowOff>267970</xdr:rowOff>
    </xdr:to>
    <xdr:pic>
      <xdr:nvPicPr>
        <xdr:cNvPr id="2" name="Picture 1" descr="C:/Users/Administrator/Desktop/1.jpg1"/>
        <xdr:cNvPicPr>
          <a:picLocks noChangeAspect="1" noChangeArrowheads="1"/>
        </xdr:cNvPicPr>
      </xdr:nvPicPr>
      <xdr:blipFill>
        <a:blip r:embed="rId1"/>
        <a:srcRect l="2821" t="256" r="2821" b="-256"/>
        <a:stretch>
          <a:fillRect/>
        </a:stretch>
      </xdr:blipFill>
      <xdr:spPr>
        <a:xfrm>
          <a:off x="2435225" y="9618345"/>
          <a:ext cx="527050" cy="247650"/>
        </a:xfrm>
        <a:prstGeom prst="rect">
          <a:avLst/>
        </a:prstGeom>
        <a:noFill/>
        <a:ln w="1">
          <a:noFill/>
          <a:miter lim="800000"/>
          <a:headEnd/>
          <a:tailEnd/>
        </a:ln>
      </xdr:spPr>
    </xdr:pic>
    <xdr:clientData/>
  </xdr:twoCellAnchor>
  <xdr:twoCellAnchor editAs="oneCell">
    <xdr:from>
      <xdr:col>16</xdr:col>
      <xdr:colOff>663575</xdr:colOff>
      <xdr:row>33</xdr:row>
      <xdr:rowOff>20320</xdr:rowOff>
    </xdr:from>
    <xdr:to>
      <xdr:col>17</xdr:col>
      <xdr:colOff>438150</xdr:colOff>
      <xdr:row>34</xdr:row>
      <xdr:rowOff>2540</xdr:rowOff>
    </xdr:to>
    <xdr:pic>
      <xdr:nvPicPr>
        <xdr:cNvPr id="3" name="Picture 2" descr="C:/Users/Administrator/Desktop/2.jpg2"/>
        <xdr:cNvPicPr>
          <a:picLocks noChangeAspect="1" noChangeArrowheads="1"/>
        </xdr:cNvPicPr>
      </xdr:nvPicPr>
      <xdr:blipFill>
        <a:blip r:embed="rId2"/>
        <a:srcRect l="7178" t="122" r="7178" b="-122"/>
        <a:stretch>
          <a:fillRect/>
        </a:stretch>
      </xdr:blipFill>
      <xdr:spPr>
        <a:xfrm>
          <a:off x="10131425" y="9618345"/>
          <a:ext cx="508000" cy="260985"/>
        </a:xfrm>
        <a:prstGeom prst="rect">
          <a:avLst/>
        </a:prstGeom>
        <a:noFill/>
        <a:ln w="1">
          <a:noFill/>
          <a:miter lim="800000"/>
          <a:headEnd/>
          <a:tailEnd/>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34"/>
  <sheetViews>
    <sheetView tabSelected="1" zoomScale="90" zoomScaleNormal="90" workbookViewId="0">
      <selection activeCell="K17" sqref="K17"/>
    </sheetView>
  </sheetViews>
  <sheetFormatPr defaultColWidth="9" defaultRowHeight="14.25"/>
  <cols>
    <col min="1" max="1" width="4" style="3" customWidth="1"/>
    <col min="2" max="2" width="10.5" style="4" customWidth="1"/>
    <col min="3" max="3" width="4.125" style="4" customWidth="1"/>
    <col min="4" max="4" width="12.5" style="4" customWidth="1"/>
    <col min="5" max="5" width="8.5" style="5" customWidth="1"/>
    <col min="6" max="6" width="6.625" style="5" customWidth="1"/>
    <col min="7" max="7" width="8.5" style="5" customWidth="1"/>
    <col min="8" max="8" width="6" style="6" customWidth="1"/>
    <col min="9" max="9" width="10.375" style="7" customWidth="1"/>
    <col min="10" max="10" width="6.5" style="7" customWidth="1"/>
    <col min="11" max="11" width="10" style="7" customWidth="1"/>
    <col min="12" max="12" width="6.375" style="7" customWidth="1"/>
    <col min="13" max="13" width="8.5" style="7" customWidth="1"/>
    <col min="14" max="14" width="5.75" style="7" customWidth="1"/>
    <col min="15" max="15" width="9.875" style="7" customWidth="1"/>
    <col min="16" max="16" width="6.125" style="8" customWidth="1"/>
    <col min="17" max="17" width="9.625" style="8" customWidth="1"/>
    <col min="18" max="18" width="6.625" style="4" customWidth="1"/>
    <col min="19" max="19" width="11.375" style="4" customWidth="1"/>
    <col min="20" max="20" width="19.25" style="4" customWidth="1"/>
    <col min="21" max="16384" width="9" style="4"/>
  </cols>
  <sheetData>
    <row r="1" s="1" customFormat="1" ht="33" customHeight="1" spans="1:20">
      <c r="A1" s="9" t="s">
        <v>0</v>
      </c>
      <c r="B1" s="9"/>
      <c r="C1" s="9"/>
      <c r="D1" s="9"/>
      <c r="E1" s="9"/>
      <c r="F1" s="9"/>
      <c r="G1" s="9"/>
      <c r="H1" s="9"/>
      <c r="I1" s="9"/>
      <c r="J1" s="9"/>
      <c r="K1" s="9"/>
      <c r="L1" s="9"/>
      <c r="M1" s="9"/>
      <c r="N1" s="9"/>
      <c r="O1" s="9"/>
      <c r="P1" s="9"/>
      <c r="Q1" s="9"/>
      <c r="R1" s="9"/>
      <c r="S1" s="9"/>
      <c r="T1" s="9"/>
    </row>
    <row r="2" s="1" customFormat="1" ht="21.95" customHeight="1" spans="1:20">
      <c r="A2" s="10"/>
      <c r="B2" s="10"/>
      <c r="C2" s="10"/>
      <c r="D2" s="10"/>
      <c r="E2" s="11"/>
      <c r="F2" s="11"/>
      <c r="G2" s="11"/>
      <c r="H2" s="12"/>
      <c r="I2" s="67"/>
      <c r="J2" s="67"/>
      <c r="K2" s="67"/>
      <c r="L2" s="67"/>
      <c r="M2" s="67"/>
      <c r="N2" s="67"/>
      <c r="O2" s="67"/>
      <c r="P2" s="68" t="s">
        <v>1</v>
      </c>
      <c r="Q2" s="68"/>
      <c r="R2" s="68"/>
      <c r="S2" s="68"/>
      <c r="T2" s="68"/>
    </row>
    <row r="3" s="1" customFormat="1" ht="21.95" customHeight="1" spans="1:20">
      <c r="A3" s="13" t="s">
        <v>2</v>
      </c>
      <c r="B3" s="13"/>
      <c r="C3" s="13"/>
      <c r="D3" s="13"/>
      <c r="E3" s="13"/>
      <c r="F3" s="13"/>
      <c r="G3" s="13"/>
      <c r="H3" s="13"/>
      <c r="I3" s="13"/>
      <c r="J3" s="13"/>
      <c r="K3" s="13"/>
      <c r="L3" s="13"/>
      <c r="M3" s="13"/>
      <c r="N3" s="13"/>
      <c r="O3" s="13"/>
      <c r="P3" s="68" t="s">
        <v>3</v>
      </c>
      <c r="Q3" s="68"/>
      <c r="R3" s="68"/>
      <c r="S3" s="68"/>
      <c r="T3" s="68"/>
    </row>
    <row r="4" s="1" customFormat="1" ht="21.95" customHeight="1" spans="1:20">
      <c r="A4" s="14" t="s">
        <v>4</v>
      </c>
      <c r="B4" s="15" t="s">
        <v>5</v>
      </c>
      <c r="C4" s="15"/>
      <c r="D4" s="15"/>
      <c r="E4" s="16" t="s">
        <v>6</v>
      </c>
      <c r="F4" s="17" t="s">
        <v>7</v>
      </c>
      <c r="G4" s="18"/>
      <c r="H4" s="18"/>
      <c r="I4" s="18"/>
      <c r="J4" s="18"/>
      <c r="K4" s="18"/>
      <c r="L4" s="69" t="s">
        <v>8</v>
      </c>
      <c r="M4" s="70"/>
      <c r="N4" s="70"/>
      <c r="O4" s="70"/>
      <c r="P4" s="70"/>
      <c r="Q4" s="70"/>
      <c r="R4" s="70"/>
      <c r="S4" s="84"/>
      <c r="T4" s="85" t="s">
        <v>9</v>
      </c>
    </row>
    <row r="5" s="1" customFormat="1" ht="21.95" customHeight="1" spans="1:20">
      <c r="A5" s="19"/>
      <c r="B5" s="20"/>
      <c r="C5" s="20"/>
      <c r="D5" s="20"/>
      <c r="E5" s="21"/>
      <c r="F5" s="22"/>
      <c r="G5" s="23"/>
      <c r="H5" s="23"/>
      <c r="I5" s="23"/>
      <c r="J5" s="23"/>
      <c r="K5" s="23"/>
      <c r="L5" s="71" t="s">
        <v>10</v>
      </c>
      <c r="M5" s="72"/>
      <c r="N5" s="72"/>
      <c r="O5" s="72"/>
      <c r="P5" s="72" t="s">
        <v>11</v>
      </c>
      <c r="Q5" s="72"/>
      <c r="R5" s="72"/>
      <c r="S5" s="86"/>
      <c r="T5" s="87"/>
    </row>
    <row r="6" s="1" customFormat="1" ht="21.95" customHeight="1" spans="1:20">
      <c r="A6" s="19"/>
      <c r="B6" s="20"/>
      <c r="C6" s="20"/>
      <c r="D6" s="20"/>
      <c r="E6" s="21"/>
      <c r="F6" s="24" t="s">
        <v>12</v>
      </c>
      <c r="G6" s="25"/>
      <c r="H6" s="24" t="s">
        <v>13</v>
      </c>
      <c r="I6" s="25"/>
      <c r="J6" s="73" t="s">
        <v>14</v>
      </c>
      <c r="K6" s="74"/>
      <c r="L6" s="73" t="s">
        <v>15</v>
      </c>
      <c r="M6" s="74"/>
      <c r="N6" s="73" t="s">
        <v>16</v>
      </c>
      <c r="O6" s="74"/>
      <c r="P6" s="73" t="s">
        <v>17</v>
      </c>
      <c r="Q6" s="74"/>
      <c r="R6" s="73" t="s">
        <v>18</v>
      </c>
      <c r="S6" s="74"/>
      <c r="T6" s="87"/>
    </row>
    <row r="7" s="1" customFormat="1" ht="21.95" customHeight="1" spans="1:20">
      <c r="A7" s="19"/>
      <c r="B7" s="20"/>
      <c r="C7" s="20"/>
      <c r="D7" s="20"/>
      <c r="E7" s="21"/>
      <c r="F7" s="26"/>
      <c r="G7" s="27"/>
      <c r="H7" s="26"/>
      <c r="I7" s="27"/>
      <c r="J7" s="75"/>
      <c r="K7" s="76"/>
      <c r="L7" s="75"/>
      <c r="M7" s="76"/>
      <c r="N7" s="75"/>
      <c r="O7" s="76"/>
      <c r="P7" s="75"/>
      <c r="Q7" s="76"/>
      <c r="R7" s="75"/>
      <c r="S7" s="76"/>
      <c r="T7" s="87"/>
    </row>
    <row r="8" s="1" customFormat="1" ht="21.95" customHeight="1" spans="1:20">
      <c r="A8" s="19"/>
      <c r="B8" s="20"/>
      <c r="C8" s="20"/>
      <c r="D8" s="20"/>
      <c r="E8" s="21"/>
      <c r="F8" s="22"/>
      <c r="G8" s="28"/>
      <c r="H8" s="22"/>
      <c r="I8" s="28"/>
      <c r="J8" s="77"/>
      <c r="K8" s="78"/>
      <c r="L8" s="77"/>
      <c r="M8" s="78"/>
      <c r="N8" s="77"/>
      <c r="O8" s="78"/>
      <c r="P8" s="77"/>
      <c r="Q8" s="78"/>
      <c r="R8" s="77"/>
      <c r="S8" s="78"/>
      <c r="T8" s="88"/>
    </row>
    <row r="9" s="1" customFormat="1" ht="42.75" customHeight="1" spans="1:20">
      <c r="A9" s="29"/>
      <c r="B9" s="20"/>
      <c r="C9" s="20"/>
      <c r="D9" s="20"/>
      <c r="E9" s="21"/>
      <c r="F9" s="30" t="s">
        <v>19</v>
      </c>
      <c r="G9" s="31" t="s">
        <v>20</v>
      </c>
      <c r="H9" s="30" t="s">
        <v>19</v>
      </c>
      <c r="I9" s="31" t="s">
        <v>21</v>
      </c>
      <c r="J9" s="30" t="s">
        <v>19</v>
      </c>
      <c r="K9" s="31" t="s">
        <v>22</v>
      </c>
      <c r="L9" s="30" t="s">
        <v>19</v>
      </c>
      <c r="M9" s="79" t="s">
        <v>20</v>
      </c>
      <c r="N9" s="30" t="s">
        <v>19</v>
      </c>
      <c r="O9" s="79" t="s">
        <v>20</v>
      </c>
      <c r="P9" s="30" t="s">
        <v>19</v>
      </c>
      <c r="Q9" s="89" t="s">
        <v>20</v>
      </c>
      <c r="R9" s="30" t="s">
        <v>19</v>
      </c>
      <c r="S9" s="89" t="s">
        <v>23</v>
      </c>
      <c r="T9" s="90"/>
    </row>
    <row r="10" s="2" customFormat="1" ht="21.95" customHeight="1" spans="1:20">
      <c r="A10" s="32">
        <v>1</v>
      </c>
      <c r="B10" s="33">
        <v>2</v>
      </c>
      <c r="C10" s="34"/>
      <c r="D10" s="35"/>
      <c r="E10" s="36">
        <v>3</v>
      </c>
      <c r="F10" s="36">
        <v>4</v>
      </c>
      <c r="G10" s="36">
        <v>5</v>
      </c>
      <c r="H10" s="36">
        <v>6</v>
      </c>
      <c r="I10" s="36">
        <v>7</v>
      </c>
      <c r="J10" s="36"/>
      <c r="K10" s="36">
        <v>8</v>
      </c>
      <c r="L10" s="36">
        <v>10</v>
      </c>
      <c r="M10" s="36">
        <v>11</v>
      </c>
      <c r="N10" s="36">
        <v>12</v>
      </c>
      <c r="O10" s="36">
        <v>13</v>
      </c>
      <c r="P10" s="36">
        <v>16</v>
      </c>
      <c r="Q10" s="36">
        <v>17</v>
      </c>
      <c r="R10" s="36">
        <v>18</v>
      </c>
      <c r="S10" s="36">
        <v>19</v>
      </c>
      <c r="T10" s="91">
        <v>20</v>
      </c>
    </row>
    <row r="11" s="1" customFormat="1" ht="21.95" customHeight="1" spans="1:20">
      <c r="A11" s="37"/>
      <c r="B11" s="38" t="s">
        <v>24</v>
      </c>
      <c r="C11" s="39"/>
      <c r="D11" s="40"/>
      <c r="E11" s="36"/>
      <c r="F11" s="36"/>
      <c r="G11" s="36"/>
      <c r="H11" s="41"/>
      <c r="I11" s="80"/>
      <c r="J11" s="81"/>
      <c r="K11" s="80"/>
      <c r="L11" s="41"/>
      <c r="M11" s="80"/>
      <c r="N11" s="41"/>
      <c r="O11" s="80"/>
      <c r="P11" s="41"/>
      <c r="Q11" s="80"/>
      <c r="R11" s="41"/>
      <c r="S11" s="80"/>
      <c r="T11" s="92"/>
    </row>
    <row r="12" s="1" customFormat="1" ht="21.95" customHeight="1" spans="1:20">
      <c r="A12" s="37">
        <v>1</v>
      </c>
      <c r="B12" s="38" t="s">
        <v>25</v>
      </c>
      <c r="C12" s="39" t="s">
        <v>26</v>
      </c>
      <c r="D12" s="40" t="s">
        <v>27</v>
      </c>
      <c r="E12" s="42">
        <v>296.8</v>
      </c>
      <c r="F12" s="36"/>
      <c r="G12" s="36"/>
      <c r="H12" s="43"/>
      <c r="I12" s="80"/>
      <c r="J12" s="80"/>
      <c r="K12" s="80"/>
      <c r="L12" s="41">
        <v>3.6</v>
      </c>
      <c r="M12" s="80">
        <f t="shared" ref="M12" si="0">E12*L12/1000</f>
        <v>1.06848</v>
      </c>
      <c r="N12" s="41"/>
      <c r="O12" s="80"/>
      <c r="P12" s="41">
        <v>3.3</v>
      </c>
      <c r="Q12" s="80">
        <f t="shared" ref="Q12" si="1">E12*P12/1000</f>
        <v>0.97944</v>
      </c>
      <c r="R12" s="41">
        <v>0.1</v>
      </c>
      <c r="S12" s="80">
        <f t="shared" ref="S12" si="2">E12*R12/1000*2</f>
        <v>0.05936</v>
      </c>
      <c r="T12" s="92"/>
    </row>
    <row r="13" s="1" customFormat="1" ht="21.95" customHeight="1" spans="1:20">
      <c r="A13" s="37">
        <v>2</v>
      </c>
      <c r="B13" s="38" t="s">
        <v>28</v>
      </c>
      <c r="C13" s="39"/>
      <c r="D13" s="40"/>
      <c r="E13" s="36"/>
      <c r="F13" s="36"/>
      <c r="G13" s="36"/>
      <c r="H13" s="43"/>
      <c r="I13" s="80"/>
      <c r="J13" s="80"/>
      <c r="K13" s="80"/>
      <c r="L13" s="41"/>
      <c r="M13" s="80">
        <f>22.5/1000</f>
        <v>0.0225</v>
      </c>
      <c r="N13" s="41"/>
      <c r="O13" s="80"/>
      <c r="P13" s="41"/>
      <c r="Q13" s="80">
        <f>M13</f>
        <v>0.0225</v>
      </c>
      <c r="R13" s="41"/>
      <c r="S13" s="80"/>
      <c r="T13" s="92"/>
    </row>
    <row r="14" s="1" customFormat="1" ht="21.95" customHeight="1" spans="1:20">
      <c r="A14" s="37">
        <v>3</v>
      </c>
      <c r="B14" s="38" t="s">
        <v>29</v>
      </c>
      <c r="C14" s="39"/>
      <c r="D14" s="40"/>
      <c r="E14" s="36"/>
      <c r="F14" s="36"/>
      <c r="G14" s="36"/>
      <c r="H14" s="43"/>
      <c r="I14" s="80"/>
      <c r="J14" s="80"/>
      <c r="K14" s="80"/>
      <c r="L14" s="41"/>
      <c r="M14" s="80">
        <v>0.01</v>
      </c>
      <c r="N14" s="41"/>
      <c r="O14" s="80"/>
      <c r="P14" s="41"/>
      <c r="Q14" s="80">
        <f>M14</f>
        <v>0.01</v>
      </c>
      <c r="R14" s="41"/>
      <c r="S14" s="80"/>
      <c r="T14" s="92"/>
    </row>
    <row r="15" s="1" customFormat="1" ht="21.95" customHeight="1" spans="1:20">
      <c r="A15" s="37"/>
      <c r="B15" s="38" t="s">
        <v>30</v>
      </c>
      <c r="C15" s="39"/>
      <c r="D15" s="40"/>
      <c r="E15" s="36"/>
      <c r="F15" s="36"/>
      <c r="G15" s="36"/>
      <c r="H15" s="43"/>
      <c r="I15" s="80"/>
      <c r="J15" s="80"/>
      <c r="K15" s="80"/>
      <c r="L15" s="41"/>
      <c r="M15" s="80"/>
      <c r="N15" s="41"/>
      <c r="O15" s="80"/>
      <c r="P15" s="41"/>
      <c r="Q15" s="80"/>
      <c r="R15" s="41"/>
      <c r="S15" s="80"/>
      <c r="T15" s="92"/>
    </row>
    <row r="16" s="1" customFormat="1" ht="21.95" customHeight="1" spans="1:20">
      <c r="A16" s="37">
        <v>4</v>
      </c>
      <c r="B16" s="38" t="s">
        <v>31</v>
      </c>
      <c r="C16" s="39" t="s">
        <v>26</v>
      </c>
      <c r="D16" s="40" t="s">
        <v>32</v>
      </c>
      <c r="E16" s="42">
        <v>101.3</v>
      </c>
      <c r="F16" s="36"/>
      <c r="G16" s="36"/>
      <c r="H16" s="43"/>
      <c r="I16" s="80"/>
      <c r="J16" s="80"/>
      <c r="K16" s="80"/>
      <c r="L16" s="41">
        <v>3.8</v>
      </c>
      <c r="M16" s="80">
        <f t="shared" ref="M16" si="3">E16*L16/1000</f>
        <v>0.38494</v>
      </c>
      <c r="N16" s="41"/>
      <c r="O16" s="80"/>
      <c r="P16" s="41">
        <v>3.5</v>
      </c>
      <c r="Q16" s="80">
        <f t="shared" ref="Q16" si="4">E16*P16/1000</f>
        <v>0.35455</v>
      </c>
      <c r="R16" s="41">
        <v>0.5</v>
      </c>
      <c r="S16" s="80">
        <f t="shared" ref="S16" si="5">E16*R16/1000*2</f>
        <v>0.1013</v>
      </c>
      <c r="T16" s="92"/>
    </row>
    <row r="17" ht="21.95" customHeight="1" spans="1:20">
      <c r="A17" s="37">
        <v>5</v>
      </c>
      <c r="B17" s="38" t="s">
        <v>32</v>
      </c>
      <c r="C17" s="39" t="s">
        <v>26</v>
      </c>
      <c r="D17" s="40" t="s">
        <v>33</v>
      </c>
      <c r="E17" s="42">
        <v>7.4</v>
      </c>
      <c r="F17" s="36"/>
      <c r="G17" s="36"/>
      <c r="H17" s="43"/>
      <c r="I17" s="80"/>
      <c r="J17" s="80"/>
      <c r="K17" s="80"/>
      <c r="L17" s="41"/>
      <c r="M17" s="80"/>
      <c r="N17" s="41"/>
      <c r="O17" s="80"/>
      <c r="P17" s="41">
        <v>2.9</v>
      </c>
      <c r="Q17" s="80">
        <f t="shared" ref="Q17:Q18" si="6">E17*P17/1000</f>
        <v>0.02146</v>
      </c>
      <c r="R17" s="41"/>
      <c r="S17" s="80"/>
      <c r="T17" s="92" t="s">
        <v>34</v>
      </c>
    </row>
    <row r="18" ht="21.95" customHeight="1" spans="1:20">
      <c r="A18" s="37">
        <v>6</v>
      </c>
      <c r="B18" s="38" t="s">
        <v>33</v>
      </c>
      <c r="C18" s="39" t="s">
        <v>26</v>
      </c>
      <c r="D18" s="40" t="s">
        <v>35</v>
      </c>
      <c r="E18" s="42">
        <v>36.8</v>
      </c>
      <c r="F18" s="36"/>
      <c r="G18" s="36"/>
      <c r="H18" s="43"/>
      <c r="I18" s="80"/>
      <c r="J18" s="80"/>
      <c r="K18" s="80"/>
      <c r="L18" s="41">
        <v>3.8</v>
      </c>
      <c r="M18" s="80">
        <f t="shared" ref="M18" si="7">E18*L18/1000</f>
        <v>0.13984</v>
      </c>
      <c r="N18" s="41"/>
      <c r="O18" s="80"/>
      <c r="P18" s="41">
        <v>3.5</v>
      </c>
      <c r="Q18" s="80">
        <f t="shared" si="6"/>
        <v>0.1288</v>
      </c>
      <c r="R18" s="41">
        <v>0.5</v>
      </c>
      <c r="S18" s="80">
        <f t="shared" ref="S18" si="8">E18*R18/1000*2</f>
        <v>0.0368</v>
      </c>
      <c r="T18" s="92"/>
    </row>
    <row r="19" ht="21.95" customHeight="1" spans="1:20">
      <c r="A19" s="37">
        <v>7</v>
      </c>
      <c r="B19" s="38" t="s">
        <v>36</v>
      </c>
      <c r="C19" s="39"/>
      <c r="D19" s="40"/>
      <c r="E19" s="36"/>
      <c r="F19" s="36"/>
      <c r="G19" s="36"/>
      <c r="H19" s="43"/>
      <c r="I19" s="80"/>
      <c r="J19" s="80"/>
      <c r="K19" s="80"/>
      <c r="L19" s="41"/>
      <c r="M19" s="80">
        <v>0.015</v>
      </c>
      <c r="N19" s="41"/>
      <c r="O19" s="80"/>
      <c r="P19" s="41"/>
      <c r="Q19" s="80">
        <f>M19</f>
        <v>0.015</v>
      </c>
      <c r="R19" s="41"/>
      <c r="S19" s="80"/>
      <c r="T19" s="92"/>
    </row>
    <row r="20" ht="21.95" customHeight="1" spans="1:20">
      <c r="A20" s="37">
        <v>8</v>
      </c>
      <c r="B20" s="38" t="s">
        <v>29</v>
      </c>
      <c r="C20" s="39"/>
      <c r="D20" s="40"/>
      <c r="E20" s="36"/>
      <c r="F20" s="36"/>
      <c r="G20" s="36"/>
      <c r="H20" s="43"/>
      <c r="I20" s="80"/>
      <c r="J20" s="80"/>
      <c r="K20" s="80"/>
      <c r="L20" s="41"/>
      <c r="M20" s="80">
        <v>0.015</v>
      </c>
      <c r="N20" s="41"/>
      <c r="O20" s="80"/>
      <c r="P20" s="41"/>
      <c r="Q20" s="80">
        <f>M20</f>
        <v>0.015</v>
      </c>
      <c r="R20" s="41"/>
      <c r="S20" s="80"/>
      <c r="T20" s="92"/>
    </row>
    <row r="21" ht="21.95" customHeight="1" spans="1:20">
      <c r="A21" s="37"/>
      <c r="B21" s="38" t="s">
        <v>37</v>
      </c>
      <c r="C21" s="39"/>
      <c r="D21" s="40"/>
      <c r="E21" s="36"/>
      <c r="F21" s="36"/>
      <c r="G21" s="36"/>
      <c r="H21" s="43"/>
      <c r="I21" s="80"/>
      <c r="J21" s="80"/>
      <c r="K21" s="80"/>
      <c r="L21" s="41"/>
      <c r="M21" s="80"/>
      <c r="N21" s="41"/>
      <c r="O21" s="80"/>
      <c r="P21" s="43"/>
      <c r="Q21" s="80"/>
      <c r="R21" s="41"/>
      <c r="S21" s="80"/>
      <c r="T21" s="92"/>
    </row>
    <row r="22" ht="21.95" customHeight="1" spans="1:20">
      <c r="A22" s="37">
        <v>9</v>
      </c>
      <c r="B22" s="38" t="s">
        <v>38</v>
      </c>
      <c r="C22" s="39" t="s">
        <v>26</v>
      </c>
      <c r="D22" s="40" t="s">
        <v>39</v>
      </c>
      <c r="E22" s="42">
        <v>243.5</v>
      </c>
      <c r="F22" s="36"/>
      <c r="G22" s="36"/>
      <c r="H22" s="43"/>
      <c r="I22" s="80"/>
      <c r="J22" s="80"/>
      <c r="K22" s="80"/>
      <c r="L22" s="41">
        <v>3.8</v>
      </c>
      <c r="M22" s="80">
        <f t="shared" ref="M22" si="9">E22*L22/1000</f>
        <v>0.9253</v>
      </c>
      <c r="N22" s="41"/>
      <c r="O22" s="80"/>
      <c r="P22" s="41">
        <v>3.5</v>
      </c>
      <c r="Q22" s="80">
        <f t="shared" ref="Q22" si="10">E22*P22/1000</f>
        <v>0.85225</v>
      </c>
      <c r="R22" s="41">
        <v>0.5</v>
      </c>
      <c r="S22" s="80">
        <f t="shared" ref="S22" si="11">E22*R22/1000*2</f>
        <v>0.2435</v>
      </c>
      <c r="T22" s="92"/>
    </row>
    <row r="23" ht="21.95" customHeight="1" spans="1:20">
      <c r="A23" s="37">
        <v>10</v>
      </c>
      <c r="B23" s="38" t="s">
        <v>39</v>
      </c>
      <c r="C23" s="39" t="s">
        <v>26</v>
      </c>
      <c r="D23" s="40" t="s">
        <v>40</v>
      </c>
      <c r="E23" s="42">
        <v>181.7</v>
      </c>
      <c r="F23" s="36"/>
      <c r="G23" s="36"/>
      <c r="H23" s="43"/>
      <c r="I23" s="80"/>
      <c r="J23" s="80"/>
      <c r="K23" s="80"/>
      <c r="L23" s="41">
        <v>2.8</v>
      </c>
      <c r="M23" s="80">
        <f t="shared" ref="M23" si="12">E23*L23/1000</f>
        <v>0.50876</v>
      </c>
      <c r="N23" s="41"/>
      <c r="O23" s="80"/>
      <c r="P23" s="41">
        <v>2.5</v>
      </c>
      <c r="Q23" s="80">
        <f t="shared" ref="Q23" si="13">E23*P23/1000</f>
        <v>0.45425</v>
      </c>
      <c r="R23" s="41">
        <v>0.25</v>
      </c>
      <c r="S23" s="80">
        <f t="shared" ref="S23" si="14">E23*R23/1000*2</f>
        <v>0.09085</v>
      </c>
      <c r="T23" s="92"/>
    </row>
    <row r="24" ht="21.95" customHeight="1" spans="1:20">
      <c r="A24" s="37"/>
      <c r="B24" s="38" t="s">
        <v>41</v>
      </c>
      <c r="C24" s="39"/>
      <c r="D24" s="40"/>
      <c r="E24" s="36"/>
      <c r="F24" s="36"/>
      <c r="G24" s="36"/>
      <c r="H24" s="43"/>
      <c r="I24" s="80"/>
      <c r="J24" s="80"/>
      <c r="K24" s="80"/>
      <c r="L24" s="41"/>
      <c r="M24" s="80">
        <f>22.5/1000</f>
        <v>0.0225</v>
      </c>
      <c r="N24" s="41"/>
      <c r="O24" s="80"/>
      <c r="P24" s="41"/>
      <c r="Q24" s="80">
        <f>M24</f>
        <v>0.0225</v>
      </c>
      <c r="R24" s="41"/>
      <c r="S24" s="80"/>
      <c r="T24" s="92"/>
    </row>
    <row r="25" ht="21.95" customHeight="1" spans="1:20">
      <c r="A25" s="37">
        <v>11</v>
      </c>
      <c r="B25" s="38" t="s">
        <v>42</v>
      </c>
      <c r="C25" s="39"/>
      <c r="D25" s="40"/>
      <c r="E25" s="36"/>
      <c r="F25" s="36"/>
      <c r="G25" s="36"/>
      <c r="H25" s="43"/>
      <c r="I25" s="80"/>
      <c r="J25" s="80"/>
      <c r="K25" s="80"/>
      <c r="L25" s="41"/>
      <c r="M25" s="80">
        <f>90/1000</f>
        <v>0.09</v>
      </c>
      <c r="N25" s="41"/>
      <c r="O25" s="80"/>
      <c r="P25" s="41"/>
      <c r="Q25" s="80">
        <f>M25</f>
        <v>0.09</v>
      </c>
      <c r="R25" s="41"/>
      <c r="S25" s="80"/>
      <c r="T25" s="92" t="s">
        <v>43</v>
      </c>
    </row>
    <row r="26" ht="21.95" customHeight="1" spans="1:20">
      <c r="A26" s="37">
        <v>12</v>
      </c>
      <c r="B26" s="38" t="s">
        <v>36</v>
      </c>
      <c r="C26" s="39"/>
      <c r="D26" s="40"/>
      <c r="E26" s="36"/>
      <c r="F26" s="36"/>
      <c r="G26" s="36"/>
      <c r="H26" s="43"/>
      <c r="I26" s="80"/>
      <c r="J26" s="80"/>
      <c r="K26" s="80"/>
      <c r="L26" s="41"/>
      <c r="M26" s="80">
        <v>0.02</v>
      </c>
      <c r="N26" s="41"/>
      <c r="O26" s="80"/>
      <c r="P26" s="41"/>
      <c r="Q26" s="80">
        <f>M26</f>
        <v>0.02</v>
      </c>
      <c r="R26" s="41"/>
      <c r="S26" s="80"/>
      <c r="T26" s="92"/>
    </row>
    <row r="27" ht="21.95" customHeight="1" spans="1:20">
      <c r="A27" s="37"/>
      <c r="B27" s="38" t="s">
        <v>44</v>
      </c>
      <c r="C27" s="39"/>
      <c r="D27" s="40"/>
      <c r="E27" s="36"/>
      <c r="F27" s="36"/>
      <c r="G27" s="36"/>
      <c r="H27" s="43"/>
      <c r="I27" s="80"/>
      <c r="J27" s="80"/>
      <c r="K27" s="80"/>
      <c r="L27" s="41"/>
      <c r="M27" s="80"/>
      <c r="N27" s="41"/>
      <c r="O27" s="80"/>
      <c r="P27" s="43"/>
      <c r="Q27" s="80"/>
      <c r="R27" s="41"/>
      <c r="S27" s="80"/>
      <c r="T27" s="92"/>
    </row>
    <row r="28" ht="21.95" customHeight="1" spans="1:20">
      <c r="A28" s="37">
        <v>13</v>
      </c>
      <c r="B28" s="38" t="s">
        <v>45</v>
      </c>
      <c r="C28" s="39" t="s">
        <v>26</v>
      </c>
      <c r="D28" s="40" t="s">
        <v>46</v>
      </c>
      <c r="E28" s="42">
        <v>139.2</v>
      </c>
      <c r="F28" s="36"/>
      <c r="G28" s="36"/>
      <c r="H28" s="43"/>
      <c r="I28" s="80"/>
      <c r="J28" s="80"/>
      <c r="K28" s="80"/>
      <c r="L28" s="41">
        <v>3.8</v>
      </c>
      <c r="M28" s="80">
        <f t="shared" ref="M28" si="15">E28*L28/1000</f>
        <v>0.52896</v>
      </c>
      <c r="N28" s="41"/>
      <c r="O28" s="80"/>
      <c r="P28" s="41">
        <v>3.5</v>
      </c>
      <c r="Q28" s="80">
        <f t="shared" ref="Q28" si="16">E28*P28/1000</f>
        <v>0.4872</v>
      </c>
      <c r="R28" s="41">
        <v>0.5</v>
      </c>
      <c r="S28" s="80">
        <f t="shared" ref="S28" si="17">E28*R28/1000*2</f>
        <v>0.1392</v>
      </c>
      <c r="T28" s="92"/>
    </row>
    <row r="29" ht="21.95" customHeight="1" spans="1:20">
      <c r="A29" s="37">
        <v>14</v>
      </c>
      <c r="B29" s="38" t="s">
        <v>29</v>
      </c>
      <c r="C29" s="39"/>
      <c r="D29" s="40"/>
      <c r="E29" s="36"/>
      <c r="F29" s="36"/>
      <c r="G29" s="36"/>
      <c r="H29" s="43"/>
      <c r="I29" s="80"/>
      <c r="J29" s="80"/>
      <c r="K29" s="80"/>
      <c r="L29" s="41"/>
      <c r="M29" s="80">
        <v>0.02</v>
      </c>
      <c r="N29" s="41"/>
      <c r="O29" s="80"/>
      <c r="P29" s="41"/>
      <c r="Q29" s="80">
        <f>M29</f>
        <v>0.02</v>
      </c>
      <c r="R29" s="41"/>
      <c r="S29" s="80"/>
      <c r="T29" s="92"/>
    </row>
    <row r="30" ht="21.95" customHeight="1" spans="1:20">
      <c r="A30" s="44"/>
      <c r="B30" s="45" t="s">
        <v>47</v>
      </c>
      <c r="C30" s="46"/>
      <c r="D30" s="47"/>
      <c r="E30" s="48"/>
      <c r="F30" s="49"/>
      <c r="G30" s="49"/>
      <c r="H30" s="49"/>
      <c r="I30" s="49"/>
      <c r="J30" s="49"/>
      <c r="K30" s="49"/>
      <c r="L30" s="49"/>
      <c r="M30" s="49"/>
      <c r="N30" s="49"/>
      <c r="O30" s="49"/>
      <c r="P30" s="49"/>
      <c r="Q30" s="49"/>
      <c r="R30" s="49"/>
      <c r="S30" s="49"/>
      <c r="T30" s="93"/>
    </row>
    <row r="31" ht="21.95" customHeight="1" spans="1:20">
      <c r="A31" s="50">
        <v>15</v>
      </c>
      <c r="B31" s="51" t="s">
        <v>48</v>
      </c>
      <c r="C31" s="52" t="s">
        <v>26</v>
      </c>
      <c r="D31" s="53" t="s">
        <v>49</v>
      </c>
      <c r="E31" s="54">
        <v>47.2</v>
      </c>
      <c r="F31" s="55"/>
      <c r="G31" s="55"/>
      <c r="H31" s="56"/>
      <c r="I31" s="82"/>
      <c r="J31" s="82"/>
      <c r="K31" s="82"/>
      <c r="L31" s="83">
        <v>3.8</v>
      </c>
      <c r="M31" s="82">
        <f>E31*L31/1000</f>
        <v>0.17936</v>
      </c>
      <c r="N31" s="83"/>
      <c r="O31" s="82"/>
      <c r="P31" s="83">
        <v>3.5</v>
      </c>
      <c r="Q31" s="82">
        <f>E31*P31/1000</f>
        <v>0.1652</v>
      </c>
      <c r="R31" s="83">
        <v>0.5</v>
      </c>
      <c r="S31" s="82">
        <f>E31*R31/1000*2</f>
        <v>0.0472</v>
      </c>
      <c r="T31" s="94"/>
    </row>
    <row r="32" ht="21.5" customHeight="1" spans="1:20">
      <c r="A32" s="57">
        <v>16</v>
      </c>
      <c r="B32" s="51" t="s">
        <v>29</v>
      </c>
      <c r="C32" s="52"/>
      <c r="D32" s="53"/>
      <c r="E32" s="55"/>
      <c r="F32" s="55"/>
      <c r="G32" s="55"/>
      <c r="H32" s="56"/>
      <c r="I32" s="82"/>
      <c r="J32" s="82"/>
      <c r="K32" s="82"/>
      <c r="L32" s="83"/>
      <c r="M32" s="82">
        <v>0.02</v>
      </c>
      <c r="N32" s="83"/>
      <c r="O32" s="82"/>
      <c r="P32" s="83"/>
      <c r="Q32" s="82">
        <f>M32</f>
        <v>0.02</v>
      </c>
      <c r="R32" s="83"/>
      <c r="S32" s="95"/>
      <c r="T32" s="96"/>
    </row>
    <row r="33" ht="21.95" customHeight="1" spans="1:20">
      <c r="A33" s="58"/>
      <c r="B33" s="59" t="s">
        <v>50</v>
      </c>
      <c r="C33" s="60"/>
      <c r="D33" s="61"/>
      <c r="E33" s="62">
        <f>SUM(E11:E32)</f>
        <v>1053.9</v>
      </c>
      <c r="F33" s="63"/>
      <c r="G33" s="63"/>
      <c r="H33" s="63"/>
      <c r="I33" s="63"/>
      <c r="J33" s="63"/>
      <c r="K33" s="63"/>
      <c r="L33" s="63"/>
      <c r="M33" s="63">
        <f>SUM(M11:M32)</f>
        <v>3.97064</v>
      </c>
      <c r="N33" s="63"/>
      <c r="O33" s="63"/>
      <c r="P33" s="63"/>
      <c r="Q33" s="63">
        <f>SUM(Q11:Q32)</f>
        <v>3.67815</v>
      </c>
      <c r="R33" s="63"/>
      <c r="S33" s="63">
        <f>SUM(S11:S32)</f>
        <v>0.71821</v>
      </c>
      <c r="T33" s="97"/>
    </row>
    <row r="34" ht="21.95" customHeight="1" spans="1:19">
      <c r="A34" s="4"/>
      <c r="C34" s="64" t="s">
        <v>51</v>
      </c>
      <c r="D34" s="64"/>
      <c r="E34" s="64"/>
      <c r="F34" s="65"/>
      <c r="G34" s="65"/>
      <c r="H34" s="66"/>
      <c r="I34" s="65"/>
      <c r="J34" s="65"/>
      <c r="K34" s="65"/>
      <c r="L34" s="65"/>
      <c r="M34" s="65"/>
      <c r="Q34" s="98" t="s">
        <v>52</v>
      </c>
      <c r="R34" s="99"/>
      <c r="S34" s="8"/>
    </row>
  </sheetData>
  <mergeCells count="35">
    <mergeCell ref="A1:T1"/>
    <mergeCell ref="P2:T2"/>
    <mergeCell ref="P3:T3"/>
    <mergeCell ref="L4:S4"/>
    <mergeCell ref="L5:O5"/>
    <mergeCell ref="P5:S5"/>
    <mergeCell ref="B10:D10"/>
    <mergeCell ref="B11:D11"/>
    <mergeCell ref="B13:D13"/>
    <mergeCell ref="B14:D14"/>
    <mergeCell ref="B15:D15"/>
    <mergeCell ref="B19:D19"/>
    <mergeCell ref="B20:D20"/>
    <mergeCell ref="B21:D21"/>
    <mergeCell ref="B24:D24"/>
    <mergeCell ref="B25:D25"/>
    <mergeCell ref="B26:D26"/>
    <mergeCell ref="B27:D27"/>
    <mergeCell ref="B29:D29"/>
    <mergeCell ref="B30:D30"/>
    <mergeCell ref="B32:D32"/>
    <mergeCell ref="B33:D33"/>
    <mergeCell ref="C34:E34"/>
    <mergeCell ref="A4:A9"/>
    <mergeCell ref="E4:E9"/>
    <mergeCell ref="T4:T8"/>
    <mergeCell ref="F6:G8"/>
    <mergeCell ref="H6:I8"/>
    <mergeCell ref="J6:K8"/>
    <mergeCell ref="L6:M8"/>
    <mergeCell ref="N6:O8"/>
    <mergeCell ref="P6:Q8"/>
    <mergeCell ref="R6:S8"/>
    <mergeCell ref="F4:K5"/>
    <mergeCell ref="B4:D9"/>
  </mergeCells>
  <printOptions horizontalCentered="1" verticalCentered="1"/>
  <pageMargins left="0.747916666666667" right="0.550694444444444" top="0.590277777777778" bottom="0.590277777777778" header="1.18055555555556" footer="0.590277777777778"/>
  <pageSetup paperSize="8" scale="94" orientation="landscape"/>
  <headerFooter alignWithMargins="0"/>
  <ignoredErrors>
    <ignoredError sqref="H33 T33" unlockedFormula="1"/>
  </ignoredErrors>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路面工程数量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1996-12-17T01:32:00Z</dcterms:created>
  <cp:lastPrinted>2024-01-02T06:58:00Z</cp:lastPrinted>
  <dcterms:modified xsi:type="dcterms:W3CDTF">2025-04-30T03:12:18Z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F2EDB9BB41D84F3C972E91040F78C5A5_12</vt:lpwstr>
  </property>
</Properties>
</file>