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5"/>
  </bookViews>
  <sheets>
    <sheet name="儿童食堂钢梯材料单" sheetId="5" r:id="rId1"/>
    <sheet name="老年公寓钢梯材料单 " sheetId="2" r:id="rId2"/>
    <sheet name="院民楼钢梯" sheetId="3" r:id="rId3"/>
    <sheet name="儿童食堂C22a" sheetId="6" r:id="rId4"/>
    <sheet name="老年公寓C22a" sheetId="7" r:id="rId5"/>
    <sheet name="院民楼C22A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<sst xmlns="http://schemas.openxmlformats.org/spreadsheetml/2006/main" count="231" uniqueCount="74">
  <si>
    <t>儿童生活楼、儿童康复服务部、儿童食堂钢梯材料单</t>
  </si>
  <si>
    <t>序号</t>
  </si>
  <si>
    <t>材料名称</t>
  </si>
  <si>
    <t>规格及长度</t>
  </si>
  <si>
    <t>材质</t>
  </si>
  <si>
    <t>单位</t>
  </si>
  <si>
    <t>数量</t>
  </si>
  <si>
    <t>重量（公斤）</t>
  </si>
  <si>
    <t>备注2</t>
  </si>
  <si>
    <t>柱脚螺栓</t>
  </si>
  <si>
    <t>M24*770</t>
  </si>
  <si>
    <t>8.8级</t>
  </si>
  <si>
    <t>根</t>
  </si>
  <si>
    <t>柱脚螺帽</t>
  </si>
  <si>
    <t>M24</t>
  </si>
  <si>
    <t>个</t>
  </si>
  <si>
    <t>柱脚螺栓垫板</t>
  </si>
  <si>
    <t>10mm*100mm*100mm</t>
  </si>
  <si>
    <t>Q235</t>
  </si>
  <si>
    <t>块</t>
  </si>
  <si>
    <t>柱脚底板</t>
  </si>
  <si>
    <t>500*290*20</t>
  </si>
  <si>
    <t>柱脚加劲板1</t>
  </si>
  <si>
    <t>-270x80x16</t>
  </si>
  <si>
    <t>MJ-1</t>
  </si>
  <si>
    <t>400*400*10</t>
  </si>
  <si>
    <t>基础</t>
  </si>
  <si>
    <t>C30钢筋混凝土</t>
  </si>
  <si>
    <t>C30</t>
  </si>
  <si>
    <t>立方</t>
  </si>
  <si>
    <t>花纹钢板</t>
  </si>
  <si>
    <t>花5mm</t>
  </si>
  <si>
    <t>平方</t>
  </si>
  <si>
    <t>钢柱</t>
  </si>
  <si>
    <t>H300x250x8x12</t>
  </si>
  <si>
    <t>米</t>
  </si>
  <si>
    <t>钢梁</t>
  </si>
  <si>
    <t>踏步槽钢</t>
  </si>
  <si>
    <t>C22a</t>
  </si>
  <si>
    <t>护栏立柱</t>
  </si>
  <si>
    <t>□50*50*3</t>
  </si>
  <si>
    <t>s350gd</t>
  </si>
  <si>
    <t>护栏扶手</t>
  </si>
  <si>
    <t>□60*40*2.0</t>
  </si>
  <si>
    <t>护栏栏杆</t>
  </si>
  <si>
    <t>□25*1.0</t>
  </si>
  <si>
    <t>钢材合计（吨）</t>
  </si>
  <si>
    <t>老年公寓钢梯材料单</t>
  </si>
  <si>
    <t>院民楼钢梯材料单</t>
  </si>
  <si>
    <t>儿童中心C22a槽钢用量</t>
  </si>
  <si>
    <t>斜梯段</t>
  </si>
  <si>
    <t>3.156*2*6=37.87</t>
  </si>
  <si>
    <t>平梯段</t>
  </si>
  <si>
    <t>1.290*4*3+1.350*4*3=31.68</t>
  </si>
  <si>
    <t>休息平台</t>
  </si>
  <si>
    <t>3*2*6=36</t>
  </si>
  <si>
    <t>合计</t>
  </si>
  <si>
    <t>37.87+31.68+36=105.55米</t>
  </si>
  <si>
    <t xml:space="preserve">考虑切割和焊接损耗及整根6m长度 系数1.35 </t>
  </si>
  <si>
    <t>取138米</t>
  </si>
  <si>
    <t>老年公寓C22a槽钢用量</t>
  </si>
  <si>
    <t>3.786*2*4=31</t>
  </si>
  <si>
    <t>1.35*4*2+1.53*4*2=24</t>
  </si>
  <si>
    <t>3*2*2+3*3*2=30</t>
  </si>
  <si>
    <t>31+24+30=85米</t>
  </si>
  <si>
    <t>考虑切割和焊接损耗及整根6米长度  系数1.3</t>
  </si>
  <si>
    <t>取108米</t>
  </si>
  <si>
    <t>院民楼C22a槽钢用量</t>
  </si>
  <si>
    <t>3.225*2*8=52</t>
  </si>
  <si>
    <t>1.35*4*4+1.93*4*4=53</t>
  </si>
  <si>
    <t>3*2*4+3*3*4=60</t>
  </si>
  <si>
    <t>52+53+60=165米</t>
  </si>
  <si>
    <t>考虑切割和焊接损耗及整根6米长度  系数1.35</t>
  </si>
  <si>
    <t>取228米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</si>
</sst>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31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5" Type="http://schemas.openxmlformats.org/officeDocument/2006/relationships/image" Target="../media/image11.png"/><Relationship Id="rId4" Type="http://schemas.openxmlformats.org/officeDocument/2006/relationships/image" Target="../media/image10.png"/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10160</xdr:colOff>
      <xdr:row>0</xdr:row>
      <xdr:rowOff>225425</xdr:rowOff>
    </xdr:from>
    <xdr:to>
      <xdr:col>4</xdr:col>
      <xdr:colOff>201295</xdr:colOff>
      <xdr:row>7</xdr:row>
      <xdr:rowOff>24765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53360" y="225425"/>
          <a:ext cx="2924810" cy="1577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182880</xdr:colOff>
      <xdr:row>0</xdr:row>
      <xdr:rowOff>180975</xdr:rowOff>
    </xdr:from>
    <xdr:to>
      <xdr:col>7</xdr:col>
      <xdr:colOff>419100</xdr:colOff>
      <xdr:row>10</xdr:row>
      <xdr:rowOff>206375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659755" y="180975"/>
          <a:ext cx="2293620" cy="2565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409575</xdr:colOff>
      <xdr:row>0</xdr:row>
      <xdr:rowOff>187325</xdr:rowOff>
    </xdr:from>
    <xdr:to>
      <xdr:col>11</xdr:col>
      <xdr:colOff>47625</xdr:colOff>
      <xdr:row>10</xdr:row>
      <xdr:rowOff>132080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943850" y="187325"/>
          <a:ext cx="2381250" cy="2484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14</xdr:col>
      <xdr:colOff>295910</xdr:colOff>
      <xdr:row>10</xdr:row>
      <xdr:rowOff>122555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0277475" y="254000"/>
          <a:ext cx="2353310" cy="2408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14</xdr:col>
      <xdr:colOff>295275</xdr:colOff>
      <xdr:row>1</xdr:row>
      <xdr:rowOff>0</xdr:rowOff>
    </xdr:from>
    <xdr:to>
      <xdr:col>17</xdr:col>
      <xdr:colOff>252730</xdr:colOff>
      <xdr:row>10</xdr:row>
      <xdr:rowOff>146050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630150" y="254000"/>
          <a:ext cx="2014855" cy="2432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267970</xdr:colOff>
      <xdr:row>0</xdr:row>
      <xdr:rowOff>252730</xdr:rowOff>
    </xdr:from>
    <xdr:to>
      <xdr:col>20</xdr:col>
      <xdr:colOff>638175</xdr:colOff>
      <xdr:row>11</xdr:row>
      <xdr:rowOff>111125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4660245" y="252730"/>
          <a:ext cx="2427605" cy="26523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0</xdr:row>
      <xdr:rowOff>9525</xdr:rowOff>
    </xdr:from>
    <xdr:to>
      <xdr:col>6</xdr:col>
      <xdr:colOff>544195</xdr:colOff>
      <xdr:row>9</xdr:row>
      <xdr:rowOff>88900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00350" y="9525"/>
          <a:ext cx="4649470" cy="2365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571500</xdr:colOff>
      <xdr:row>0</xdr:row>
      <xdr:rowOff>635</xdr:rowOff>
    </xdr:from>
    <xdr:to>
      <xdr:col>10</xdr:col>
      <xdr:colOff>576580</xdr:colOff>
      <xdr:row>9</xdr:row>
      <xdr:rowOff>42545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477125" y="635"/>
          <a:ext cx="2748280" cy="2327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605155</xdr:colOff>
      <xdr:row>0</xdr:row>
      <xdr:rowOff>20320</xdr:rowOff>
    </xdr:from>
    <xdr:to>
      <xdr:col>15</xdr:col>
      <xdr:colOff>161925</xdr:colOff>
      <xdr:row>8</xdr:row>
      <xdr:rowOff>201295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253980" y="20320"/>
          <a:ext cx="2985770" cy="2212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180975</xdr:colOff>
      <xdr:row>0</xdr:row>
      <xdr:rowOff>67945</xdr:rowOff>
    </xdr:from>
    <xdr:to>
      <xdr:col>20</xdr:col>
      <xdr:colOff>352425</xdr:colOff>
      <xdr:row>8</xdr:row>
      <xdr:rowOff>88900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258800" y="67945"/>
          <a:ext cx="3600450" cy="2052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</xdr:colOff>
      <xdr:row>9</xdr:row>
      <xdr:rowOff>92075</xdr:rowOff>
    </xdr:from>
    <xdr:to>
      <xdr:col>6</xdr:col>
      <xdr:colOff>106680</xdr:colOff>
      <xdr:row>20</xdr:row>
      <xdr:rowOff>34925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809875" y="2378075"/>
          <a:ext cx="4202430" cy="27368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F14" sqref="F14"/>
    </sheetView>
  </sheetViews>
  <sheetFormatPr defaultColWidth="9" defaultRowHeight="13.5" outlineLevelCol="7"/>
  <cols>
    <col min="1" max="1" width="5.25" style="9" customWidth="1"/>
    <col min="2" max="2" width="12.25" style="9" customWidth="1"/>
    <col min="3" max="3" width="25.625" style="9" customWidth="1"/>
    <col min="4" max="4" width="9.25" style="9" customWidth="1"/>
    <col min="5" max="5" width="5.75" style="9" customWidth="1"/>
    <col min="6" max="6" width="13.75" style="9" customWidth="1"/>
    <col min="7" max="7" width="15.5" style="9" customWidth="1"/>
    <col min="8" max="8" width="14.25" style="9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1"/>
      <c r="B2" s="1"/>
      <c r="C2" s="1"/>
      <c r="D2" s="1"/>
      <c r="E2" s="1"/>
      <c r="F2" s="1"/>
      <c r="G2" s="2"/>
      <c r="H2" s="3"/>
    </row>
    <row r="3" ht="24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4" customHeight="1" spans="1:8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>
        <v>24</v>
      </c>
      <c r="G4" s="5">
        <f>2.8*24</f>
        <v>67.2</v>
      </c>
      <c r="H4" s="5"/>
    </row>
    <row r="5" ht="24" customHeight="1" spans="1:8">
      <c r="A5" s="5">
        <v>2</v>
      </c>
      <c r="B5" s="5" t="s">
        <v>13</v>
      </c>
      <c r="C5" s="5" t="s">
        <v>14</v>
      </c>
      <c r="D5" s="5" t="s">
        <v>11</v>
      </c>
      <c r="E5" s="5" t="s">
        <v>15</v>
      </c>
      <c r="F5" s="5">
        <f>F4*2</f>
        <v>48</v>
      </c>
      <c r="G5" s="5">
        <v>24</v>
      </c>
      <c r="H5" s="5"/>
    </row>
    <row r="6" ht="24" customHeight="1" spans="1:8">
      <c r="A6" s="5">
        <v>3</v>
      </c>
      <c r="B6" s="5" t="s">
        <v>16</v>
      </c>
      <c r="C6" s="5" t="s">
        <v>17</v>
      </c>
      <c r="D6" s="5" t="s">
        <v>18</v>
      </c>
      <c r="E6" s="5" t="s">
        <v>19</v>
      </c>
      <c r="F6" s="5">
        <v>48</v>
      </c>
      <c r="G6" s="5">
        <f>0.785*48</f>
        <v>37.68</v>
      </c>
      <c r="H6" s="5"/>
    </row>
    <row r="7" ht="24" customHeight="1" spans="1:8">
      <c r="A7" s="5">
        <v>4</v>
      </c>
      <c r="B7" s="5" t="s">
        <v>20</v>
      </c>
      <c r="C7" s="5" t="s">
        <v>21</v>
      </c>
      <c r="D7" s="5" t="s">
        <v>18</v>
      </c>
      <c r="E7" s="5" t="s">
        <v>19</v>
      </c>
      <c r="F7" s="5">
        <v>4</v>
      </c>
      <c r="G7" s="5">
        <f>22.77*4</f>
        <v>91.08</v>
      </c>
      <c r="H7" s="5"/>
    </row>
    <row r="8" ht="24" customHeight="1" spans="1:8">
      <c r="A8" s="5">
        <v>5</v>
      </c>
      <c r="B8" s="5" t="s">
        <v>22</v>
      </c>
      <c r="C8" s="10" t="s">
        <v>23</v>
      </c>
      <c r="D8" s="5" t="s">
        <v>18</v>
      </c>
      <c r="E8" s="5" t="s">
        <v>19</v>
      </c>
      <c r="F8" s="5">
        <v>8</v>
      </c>
      <c r="G8" s="5">
        <v>2.7</v>
      </c>
      <c r="H8" s="5"/>
    </row>
    <row r="9" ht="24" customHeight="1" spans="1:8">
      <c r="A9" s="5">
        <v>6</v>
      </c>
      <c r="B9" s="5" t="s">
        <v>24</v>
      </c>
      <c r="C9" s="5" t="s">
        <v>25</v>
      </c>
      <c r="D9" s="5" t="s">
        <v>18</v>
      </c>
      <c r="E9" s="5" t="s">
        <v>19</v>
      </c>
      <c r="F9" s="5">
        <v>2</v>
      </c>
      <c r="G9" s="5">
        <f>25.12*2</f>
        <v>50.24</v>
      </c>
      <c r="H9" s="5"/>
    </row>
    <row r="10" ht="24" customHeight="1" spans="1:8">
      <c r="A10" s="5">
        <v>7</v>
      </c>
      <c r="B10" s="5" t="s">
        <v>26</v>
      </c>
      <c r="C10" s="5" t="s">
        <v>27</v>
      </c>
      <c r="D10" s="5" t="s">
        <v>28</v>
      </c>
      <c r="E10" s="5" t="s">
        <v>29</v>
      </c>
      <c r="F10" s="5">
        <v>2</v>
      </c>
      <c r="G10" s="5">
        <v>26000</v>
      </c>
      <c r="H10" s="5"/>
    </row>
    <row r="11" ht="24" customHeight="1" spans="1:8">
      <c r="A11" s="5">
        <v>8</v>
      </c>
      <c r="B11" s="5" t="s">
        <v>30</v>
      </c>
      <c r="C11" s="5" t="s">
        <v>31</v>
      </c>
      <c r="D11" s="5" t="s">
        <v>18</v>
      </c>
      <c r="E11" s="5" t="s">
        <v>32</v>
      </c>
      <c r="F11" s="5">
        <f>3*5.5*4</f>
        <v>66</v>
      </c>
      <c r="G11" s="5">
        <v>2600</v>
      </c>
      <c r="H11" s="5"/>
    </row>
    <row r="12" ht="24" customHeight="1" spans="1:8">
      <c r="A12" s="5">
        <v>9</v>
      </c>
      <c r="B12" s="5" t="s">
        <v>33</v>
      </c>
      <c r="C12" s="6" t="s">
        <v>34</v>
      </c>
      <c r="D12" s="5" t="s">
        <v>18</v>
      </c>
      <c r="E12" s="5" t="s">
        <v>35</v>
      </c>
      <c r="F12" s="5">
        <v>36</v>
      </c>
      <c r="G12" s="5">
        <v>2400</v>
      </c>
      <c r="H12" s="5"/>
    </row>
    <row r="13" ht="24" customHeight="1" spans="1:8">
      <c r="A13" s="5">
        <v>10</v>
      </c>
      <c r="B13" s="5" t="s">
        <v>36</v>
      </c>
      <c r="C13" s="6" t="s">
        <v>34</v>
      </c>
      <c r="D13" s="5" t="s">
        <v>18</v>
      </c>
      <c r="E13" s="5" t="s">
        <v>35</v>
      </c>
      <c r="F13" s="5">
        <v>18</v>
      </c>
      <c r="G13" s="5">
        <v>1200</v>
      </c>
      <c r="H13" s="5"/>
    </row>
    <row r="14" ht="24" customHeight="1" spans="1:8">
      <c r="A14" s="5">
        <v>11</v>
      </c>
      <c r="B14" s="5" t="s">
        <v>37</v>
      </c>
      <c r="C14" s="5" t="s">
        <v>38</v>
      </c>
      <c r="D14" s="5" t="s">
        <v>18</v>
      </c>
      <c r="E14" s="5" t="s">
        <v>35</v>
      </c>
      <c r="F14" s="5">
        <v>140</v>
      </c>
      <c r="G14" s="5">
        <v>4300</v>
      </c>
      <c r="H14" s="5"/>
    </row>
    <row r="15" ht="24" customHeight="1" spans="1:8">
      <c r="A15" s="5">
        <v>12</v>
      </c>
      <c r="B15" s="5" t="s">
        <v>39</v>
      </c>
      <c r="C15" s="5" t="s">
        <v>40</v>
      </c>
      <c r="D15" s="5" t="s">
        <v>41</v>
      </c>
      <c r="E15" s="5" t="s">
        <v>35</v>
      </c>
      <c r="F15" s="5">
        <v>40</v>
      </c>
      <c r="G15" s="5">
        <v>240</v>
      </c>
      <c r="H15" s="5"/>
    </row>
    <row r="16" ht="24" customHeight="1" spans="1:8">
      <c r="A16" s="5">
        <v>13</v>
      </c>
      <c r="B16" s="5" t="s">
        <v>42</v>
      </c>
      <c r="C16" s="5" t="s">
        <v>43</v>
      </c>
      <c r="D16" s="5" t="s">
        <v>41</v>
      </c>
      <c r="E16" s="5" t="s">
        <v>35</v>
      </c>
      <c r="F16" s="5">
        <v>80</v>
      </c>
      <c r="G16" s="5">
        <v>320</v>
      </c>
      <c r="H16" s="5"/>
    </row>
    <row r="17" ht="24" customHeight="1" spans="1:8">
      <c r="A17" s="5">
        <v>14</v>
      </c>
      <c r="B17" s="5" t="s">
        <v>44</v>
      </c>
      <c r="C17" s="5" t="s">
        <v>45</v>
      </c>
      <c r="D17" s="5" t="s">
        <v>41</v>
      </c>
      <c r="E17" s="5" t="s">
        <v>35</v>
      </c>
      <c r="F17" s="5">
        <v>240</v>
      </c>
      <c r="G17" s="5">
        <v>240</v>
      </c>
      <c r="H17" s="5"/>
    </row>
    <row r="18" ht="24" customHeight="1" spans="1:8">
      <c r="A18" s="5"/>
      <c r="B18" s="5"/>
      <c r="C18" s="5"/>
      <c r="D18" s="5"/>
      <c r="E18" s="7" t="s">
        <v>46</v>
      </c>
      <c r="F18" s="8"/>
      <c r="G18" s="5">
        <f>(G4+G5+G6+G7+G8+G9+G11+G12+G13+G14+G15+G16+G17)/1000</f>
        <v>11.5729</v>
      </c>
      <c r="H18" s="5"/>
    </row>
  </sheetData>
  <sortState ref="A2:J222">
    <sortCondition ref="C2:C222"/>
  </sortState>
  <mergeCells count="3">
    <mergeCell ref="A1:H1"/>
    <mergeCell ref="G2:H2"/>
    <mergeCell ref="E18:F18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23" sqref="G23"/>
    </sheetView>
  </sheetViews>
  <sheetFormatPr defaultColWidth="9" defaultRowHeight="13.5" outlineLevelCol="7"/>
  <cols>
    <col min="1" max="1" width="5.25" customWidth="1"/>
    <col min="2" max="2" width="12.25" customWidth="1"/>
    <col min="3" max="3" width="25.625" customWidth="1"/>
    <col min="4" max="4" width="9.25" customWidth="1"/>
    <col min="5" max="5" width="5.75" customWidth="1"/>
    <col min="6" max="6" width="13.75" customWidth="1"/>
    <col min="7" max="7" width="15.5" customWidth="1"/>
    <col min="8" max="8" width="14.25" customWidth="1"/>
  </cols>
  <sheetData>
    <row r="1" ht="18.75" spans="1:8">
      <c r="A1" s="1" t="s">
        <v>47</v>
      </c>
      <c r="B1" s="1"/>
      <c r="C1" s="1"/>
      <c r="D1" s="1"/>
      <c r="E1" s="1"/>
      <c r="F1" s="1"/>
      <c r="G1" s="1"/>
      <c r="H1" s="1"/>
    </row>
    <row r="2" ht="18.75" spans="1:8">
      <c r="A2" s="1"/>
      <c r="B2" s="1"/>
      <c r="C2" s="1"/>
      <c r="D2" s="1"/>
      <c r="E2" s="1"/>
      <c r="F2" s="1"/>
      <c r="G2" s="2"/>
      <c r="H2" s="3"/>
    </row>
    <row r="3" ht="24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4" customHeight="1" spans="1:8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>
        <v>24</v>
      </c>
      <c r="G4" s="5">
        <f>2.8*24</f>
        <v>67.2</v>
      </c>
      <c r="H4" s="5"/>
    </row>
    <row r="5" ht="24" customHeight="1" spans="1:8">
      <c r="A5" s="5">
        <v>2</v>
      </c>
      <c r="B5" s="5" t="s">
        <v>13</v>
      </c>
      <c r="C5" s="5" t="s">
        <v>14</v>
      </c>
      <c r="D5" s="5" t="s">
        <v>11</v>
      </c>
      <c r="E5" s="5" t="s">
        <v>15</v>
      </c>
      <c r="F5" s="5">
        <f>F4*2</f>
        <v>48</v>
      </c>
      <c r="G5" s="5">
        <v>24</v>
      </c>
      <c r="H5" s="5"/>
    </row>
    <row r="6" ht="24" customHeight="1" spans="1:8">
      <c r="A6" s="5">
        <v>3</v>
      </c>
      <c r="B6" s="5" t="s">
        <v>16</v>
      </c>
      <c r="C6" s="5" t="s">
        <v>17</v>
      </c>
      <c r="D6" s="5" t="s">
        <v>18</v>
      </c>
      <c r="E6" s="5" t="s">
        <v>19</v>
      </c>
      <c r="F6" s="5">
        <v>48</v>
      </c>
      <c r="G6" s="5">
        <f>0.785*48</f>
        <v>37.68</v>
      </c>
      <c r="H6" s="5"/>
    </row>
    <row r="7" ht="24" customHeight="1" spans="1:8">
      <c r="A7" s="5">
        <v>4</v>
      </c>
      <c r="B7" s="5" t="s">
        <v>20</v>
      </c>
      <c r="C7" s="5" t="s">
        <v>21</v>
      </c>
      <c r="D7" s="5" t="s">
        <v>18</v>
      </c>
      <c r="E7" s="5" t="s">
        <v>19</v>
      </c>
      <c r="F7" s="5">
        <v>4</v>
      </c>
      <c r="G7" s="5">
        <f>22.77*4</f>
        <v>91.08</v>
      </c>
      <c r="H7" s="5"/>
    </row>
    <row r="8" ht="24" customHeight="1" spans="1:8">
      <c r="A8" s="5">
        <v>5</v>
      </c>
      <c r="B8" s="5" t="s">
        <v>22</v>
      </c>
      <c r="C8" s="10" t="s">
        <v>23</v>
      </c>
      <c r="D8" s="5" t="s">
        <v>18</v>
      </c>
      <c r="E8" s="5" t="s">
        <v>19</v>
      </c>
      <c r="F8" s="5">
        <v>8</v>
      </c>
      <c r="G8" s="5">
        <v>2.7</v>
      </c>
      <c r="H8" s="5"/>
    </row>
    <row r="9" ht="24" customHeight="1" spans="1:8">
      <c r="A9" s="5">
        <v>6</v>
      </c>
      <c r="B9" s="5" t="s">
        <v>24</v>
      </c>
      <c r="C9" s="5" t="s">
        <v>25</v>
      </c>
      <c r="D9" s="5" t="s">
        <v>18</v>
      </c>
      <c r="E9" s="5" t="s">
        <v>19</v>
      </c>
      <c r="F9" s="5">
        <v>2</v>
      </c>
      <c r="G9" s="5">
        <f>25.12*2</f>
        <v>50.24</v>
      </c>
      <c r="H9" s="5"/>
    </row>
    <row r="10" ht="24" customHeight="1" spans="1:8">
      <c r="A10" s="5">
        <v>7</v>
      </c>
      <c r="B10" s="5" t="s">
        <v>26</v>
      </c>
      <c r="C10" s="5" t="s">
        <v>27</v>
      </c>
      <c r="D10" s="5" t="s">
        <v>28</v>
      </c>
      <c r="E10" s="5" t="s">
        <v>29</v>
      </c>
      <c r="F10" s="5">
        <v>2</v>
      </c>
      <c r="G10" s="5">
        <v>26000</v>
      </c>
      <c r="H10" s="5"/>
    </row>
    <row r="11" ht="24" customHeight="1" spans="1:8">
      <c r="A11" s="5">
        <v>8</v>
      </c>
      <c r="B11" s="5" t="s">
        <v>30</v>
      </c>
      <c r="C11" s="5" t="s">
        <v>31</v>
      </c>
      <c r="D11" s="5" t="s">
        <v>18</v>
      </c>
      <c r="E11" s="5" t="s">
        <v>32</v>
      </c>
      <c r="F11" s="5">
        <v>44</v>
      </c>
      <c r="G11" s="5">
        <v>1750</v>
      </c>
      <c r="H11" s="5"/>
    </row>
    <row r="12" ht="24" customHeight="1" spans="1:8">
      <c r="A12" s="5">
        <v>9</v>
      </c>
      <c r="B12" s="5" t="s">
        <v>33</v>
      </c>
      <c r="C12" s="6" t="s">
        <v>34</v>
      </c>
      <c r="D12" s="5" t="s">
        <v>18</v>
      </c>
      <c r="E12" s="5" t="s">
        <v>35</v>
      </c>
      <c r="F12" s="5">
        <v>22</v>
      </c>
      <c r="G12" s="5">
        <v>1422</v>
      </c>
      <c r="H12" s="5"/>
    </row>
    <row r="13" ht="24" customHeight="1" spans="1:8">
      <c r="A13" s="5">
        <v>10</v>
      </c>
      <c r="B13" s="5" t="s">
        <v>36</v>
      </c>
      <c r="C13" s="6" t="s">
        <v>34</v>
      </c>
      <c r="D13" s="5" t="s">
        <v>18</v>
      </c>
      <c r="E13" s="5" t="s">
        <v>35</v>
      </c>
      <c r="F13" s="5">
        <v>12</v>
      </c>
      <c r="G13" s="5">
        <v>776</v>
      </c>
      <c r="H13" s="5"/>
    </row>
    <row r="14" ht="24" customHeight="1" spans="1:8">
      <c r="A14" s="5">
        <v>11</v>
      </c>
      <c r="B14" s="5" t="s">
        <v>37</v>
      </c>
      <c r="C14" s="5" t="s">
        <v>38</v>
      </c>
      <c r="D14" s="5" t="s">
        <v>18</v>
      </c>
      <c r="E14" s="5" t="s">
        <v>35</v>
      </c>
      <c r="F14" s="5">
        <v>108</v>
      </c>
      <c r="G14" s="5">
        <v>3348</v>
      </c>
      <c r="H14" s="5"/>
    </row>
    <row r="15" ht="24" customHeight="1" spans="1:8">
      <c r="A15" s="5">
        <v>12</v>
      </c>
      <c r="B15" s="5" t="s">
        <v>39</v>
      </c>
      <c r="C15" s="5" t="s">
        <v>40</v>
      </c>
      <c r="D15" s="5" t="s">
        <v>41</v>
      </c>
      <c r="E15" s="5" t="s">
        <v>35</v>
      </c>
      <c r="F15" s="5">
        <v>30</v>
      </c>
      <c r="G15" s="5">
        <v>132.82</v>
      </c>
      <c r="H15" s="5"/>
    </row>
    <row r="16" ht="24" customHeight="1" spans="1:8">
      <c r="A16" s="5">
        <v>13</v>
      </c>
      <c r="B16" s="5" t="s">
        <v>42</v>
      </c>
      <c r="C16" s="5" t="s">
        <v>43</v>
      </c>
      <c r="D16" s="5" t="s">
        <v>41</v>
      </c>
      <c r="E16" s="5" t="s">
        <v>35</v>
      </c>
      <c r="F16" s="5">
        <v>68</v>
      </c>
      <c r="G16" s="5">
        <v>100.3</v>
      </c>
      <c r="H16" s="5"/>
    </row>
    <row r="17" ht="24" customHeight="1" spans="1:8">
      <c r="A17" s="5">
        <v>14</v>
      </c>
      <c r="B17" s="5" t="s">
        <v>44</v>
      </c>
      <c r="C17" s="5" t="s">
        <v>45</v>
      </c>
      <c r="D17" s="5" t="s">
        <v>41</v>
      </c>
      <c r="E17" s="5" t="s">
        <v>35</v>
      </c>
      <c r="F17" s="5">
        <v>200</v>
      </c>
      <c r="G17" s="5">
        <v>150.72</v>
      </c>
      <c r="H17" s="5"/>
    </row>
    <row r="18" ht="24" customHeight="1" spans="1:8">
      <c r="A18" s="5"/>
      <c r="B18" s="5"/>
      <c r="C18" s="5"/>
      <c r="D18" s="5"/>
      <c r="E18" s="7" t="s">
        <v>46</v>
      </c>
      <c r="F18" s="8"/>
      <c r="G18" s="5">
        <f>(G4+G5+G6+G7+G8+G9+G11+G12+G13+G14+G15+G16+G17)/1000</f>
        <v>7.95274</v>
      </c>
      <c r="H18" s="5"/>
    </row>
  </sheetData>
  <mergeCells count="3">
    <mergeCell ref="A1:H1"/>
    <mergeCell ref="G2:H2"/>
    <mergeCell ref="E18:F18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24" sqref="G24"/>
    </sheetView>
  </sheetViews>
  <sheetFormatPr defaultColWidth="9" defaultRowHeight="13.5" outlineLevelCol="7"/>
  <cols>
    <col min="1" max="1" width="5.25" customWidth="1"/>
    <col min="2" max="2" width="12.25" customWidth="1"/>
    <col min="3" max="3" width="25.625" customWidth="1"/>
    <col min="4" max="4" width="9.25" customWidth="1"/>
    <col min="5" max="5" width="5.75" customWidth="1"/>
    <col min="6" max="6" width="13.75" customWidth="1"/>
    <col min="7" max="7" width="15.5" customWidth="1"/>
    <col min="8" max="8" width="14.25" customWidth="1"/>
  </cols>
  <sheetData>
    <row r="1" ht="24" customHeight="1" spans="1:8">
      <c r="A1" s="1" t="s">
        <v>48</v>
      </c>
      <c r="B1" s="1"/>
      <c r="C1" s="1"/>
      <c r="D1" s="1"/>
      <c r="E1" s="1"/>
      <c r="F1" s="1"/>
      <c r="G1" s="1"/>
      <c r="H1" s="1"/>
    </row>
    <row r="2" ht="24" customHeight="1" spans="1:8">
      <c r="A2" s="1"/>
      <c r="B2" s="1"/>
      <c r="C2" s="1"/>
      <c r="D2" s="1"/>
      <c r="E2" s="1"/>
      <c r="F2" s="1"/>
      <c r="G2" s="2"/>
      <c r="H2" s="3"/>
    </row>
    <row r="3" ht="24" customHeight="1" spans="1:8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</row>
    <row r="4" ht="24" customHeight="1" spans="1:8">
      <c r="A4" s="5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>
        <v>24</v>
      </c>
      <c r="G4" s="5">
        <f>2.8*24</f>
        <v>67.2</v>
      </c>
      <c r="H4" s="5"/>
    </row>
    <row r="5" ht="24" customHeight="1" spans="1:8">
      <c r="A5" s="5">
        <v>2</v>
      </c>
      <c r="B5" s="5" t="s">
        <v>13</v>
      </c>
      <c r="C5" s="5" t="s">
        <v>14</v>
      </c>
      <c r="D5" s="5" t="s">
        <v>11</v>
      </c>
      <c r="E5" s="5" t="s">
        <v>15</v>
      </c>
      <c r="F5" s="5">
        <f>F4*2</f>
        <v>48</v>
      </c>
      <c r="G5" s="5">
        <v>24</v>
      </c>
      <c r="H5" s="5"/>
    </row>
    <row r="6" ht="24" customHeight="1" spans="1:8">
      <c r="A6" s="5">
        <v>3</v>
      </c>
      <c r="B6" s="5" t="s">
        <v>16</v>
      </c>
      <c r="C6" s="5" t="s">
        <v>17</v>
      </c>
      <c r="D6" s="5" t="s">
        <v>18</v>
      </c>
      <c r="E6" s="5" t="s">
        <v>19</v>
      </c>
      <c r="F6" s="5">
        <v>48</v>
      </c>
      <c r="G6" s="5">
        <f>0.785*48</f>
        <v>37.68</v>
      </c>
      <c r="H6" s="5"/>
    </row>
    <row r="7" ht="24" customHeight="1" spans="1:8">
      <c r="A7" s="5">
        <v>4</v>
      </c>
      <c r="B7" s="5" t="s">
        <v>20</v>
      </c>
      <c r="C7" s="5" t="s">
        <v>21</v>
      </c>
      <c r="D7" s="5" t="s">
        <v>18</v>
      </c>
      <c r="E7" s="5" t="s">
        <v>19</v>
      </c>
      <c r="F7" s="5">
        <v>4</v>
      </c>
      <c r="G7" s="5">
        <f>22.77*4</f>
        <v>91.08</v>
      </c>
      <c r="H7" s="5"/>
    </row>
    <row r="8" ht="24" customHeight="1" spans="1:8">
      <c r="A8" s="5">
        <v>5</v>
      </c>
      <c r="B8" s="5" t="s">
        <v>22</v>
      </c>
      <c r="C8" s="10" t="s">
        <v>23</v>
      </c>
      <c r="D8" s="5" t="s">
        <v>18</v>
      </c>
      <c r="E8" s="5" t="s">
        <v>19</v>
      </c>
      <c r="F8" s="5">
        <v>8</v>
      </c>
      <c r="G8" s="5">
        <v>2.7</v>
      </c>
      <c r="H8" s="5"/>
    </row>
    <row r="9" ht="24" customHeight="1" spans="1:8">
      <c r="A9" s="5">
        <v>6</v>
      </c>
      <c r="B9" s="5" t="s">
        <v>24</v>
      </c>
      <c r="C9" s="5" t="s">
        <v>25</v>
      </c>
      <c r="D9" s="5" t="s">
        <v>18</v>
      </c>
      <c r="E9" s="5" t="s">
        <v>19</v>
      </c>
      <c r="F9" s="5">
        <v>2</v>
      </c>
      <c r="G9" s="5">
        <f>25.12*2</f>
        <v>50.24</v>
      </c>
      <c r="H9" s="5"/>
    </row>
    <row r="10" ht="24" customHeight="1" spans="1:8">
      <c r="A10" s="5">
        <v>7</v>
      </c>
      <c r="B10" s="5" t="s">
        <v>26</v>
      </c>
      <c r="C10" s="5" t="s">
        <v>27</v>
      </c>
      <c r="D10" s="5" t="s">
        <v>28</v>
      </c>
      <c r="E10" s="5" t="s">
        <v>29</v>
      </c>
      <c r="F10" s="5">
        <v>2</v>
      </c>
      <c r="G10" s="5">
        <v>26000</v>
      </c>
      <c r="H10" s="5"/>
    </row>
    <row r="11" ht="24" customHeight="1" spans="1:8">
      <c r="A11" s="5">
        <v>8</v>
      </c>
      <c r="B11" s="5" t="s">
        <v>30</v>
      </c>
      <c r="C11" s="5" t="s">
        <v>31</v>
      </c>
      <c r="D11" s="5" t="s">
        <v>18</v>
      </c>
      <c r="E11" s="5" t="s">
        <v>32</v>
      </c>
      <c r="F11" s="5">
        <v>69.6</v>
      </c>
      <c r="G11" s="5">
        <v>2741</v>
      </c>
      <c r="H11" s="5"/>
    </row>
    <row r="12" ht="24" customHeight="1" spans="1:8">
      <c r="A12" s="5">
        <v>9</v>
      </c>
      <c r="B12" s="5" t="s">
        <v>33</v>
      </c>
      <c r="C12" s="6" t="s">
        <v>34</v>
      </c>
      <c r="D12" s="5" t="s">
        <v>18</v>
      </c>
      <c r="E12" s="5" t="s">
        <v>35</v>
      </c>
      <c r="F12" s="5">
        <v>48</v>
      </c>
      <c r="G12" s="5">
        <v>3104</v>
      </c>
      <c r="H12" s="5"/>
    </row>
    <row r="13" ht="24" customHeight="1" spans="1:8">
      <c r="A13" s="5">
        <v>10</v>
      </c>
      <c r="B13" s="5" t="s">
        <v>36</v>
      </c>
      <c r="C13" s="6" t="s">
        <v>34</v>
      </c>
      <c r="D13" s="5" t="s">
        <v>18</v>
      </c>
      <c r="E13" s="5" t="s">
        <v>35</v>
      </c>
      <c r="F13" s="5">
        <v>24</v>
      </c>
      <c r="G13" s="5">
        <v>1552</v>
      </c>
      <c r="H13" s="5"/>
    </row>
    <row r="14" ht="24" customHeight="1" spans="1:8">
      <c r="A14" s="5">
        <v>11</v>
      </c>
      <c r="B14" s="5" t="s">
        <v>37</v>
      </c>
      <c r="C14" s="5" t="s">
        <v>38</v>
      </c>
      <c r="D14" s="5" t="s">
        <v>18</v>
      </c>
      <c r="E14" s="5" t="s">
        <v>35</v>
      </c>
      <c r="F14" s="5">
        <v>230</v>
      </c>
      <c r="G14" s="5">
        <v>7116</v>
      </c>
      <c r="H14" s="5"/>
    </row>
    <row r="15" ht="24" customHeight="1" spans="1:8">
      <c r="A15" s="5">
        <v>12</v>
      </c>
      <c r="B15" s="5" t="s">
        <v>39</v>
      </c>
      <c r="C15" s="5" t="s">
        <v>40</v>
      </c>
      <c r="D15" s="5" t="s">
        <v>41</v>
      </c>
      <c r="E15" s="5" t="s">
        <v>35</v>
      </c>
      <c r="F15" s="5">
        <v>60</v>
      </c>
      <c r="G15" s="5">
        <v>209</v>
      </c>
      <c r="H15" s="5"/>
    </row>
    <row r="16" ht="24" customHeight="1" spans="1:8">
      <c r="A16" s="5">
        <v>13</v>
      </c>
      <c r="B16" s="5" t="s">
        <v>42</v>
      </c>
      <c r="C16" s="5" t="s">
        <v>43</v>
      </c>
      <c r="D16" s="5" t="s">
        <v>41</v>
      </c>
      <c r="E16" s="5" t="s">
        <v>35</v>
      </c>
      <c r="F16" s="5">
        <v>100</v>
      </c>
      <c r="G16" s="5">
        <v>301</v>
      </c>
      <c r="H16" s="5"/>
    </row>
    <row r="17" ht="24" customHeight="1" spans="1:8">
      <c r="A17" s="5">
        <v>14</v>
      </c>
      <c r="B17" s="5" t="s">
        <v>44</v>
      </c>
      <c r="C17" s="5" t="s">
        <v>45</v>
      </c>
      <c r="D17" s="5" t="s">
        <v>41</v>
      </c>
      <c r="E17" s="5" t="s">
        <v>35</v>
      </c>
      <c r="F17" s="5">
        <v>260</v>
      </c>
      <c r="G17" s="5">
        <v>196</v>
      </c>
      <c r="H17" s="5"/>
    </row>
    <row r="18" ht="24" customHeight="1" spans="1:8">
      <c r="A18" s="5"/>
      <c r="B18" s="5"/>
      <c r="C18" s="5"/>
      <c r="D18" s="5"/>
      <c r="E18" s="7" t="s">
        <v>46</v>
      </c>
      <c r="F18" s="8"/>
      <c r="G18" s="5">
        <f>(G4+G5+G6+G7+G8+G9+G11+G12+G13+G14+G15+G16+G17)/1000</f>
        <v>15.4919</v>
      </c>
      <c r="H18" s="5"/>
    </row>
  </sheetData>
  <mergeCells count="3">
    <mergeCell ref="A1:H1"/>
    <mergeCell ref="G2:H2"/>
    <mergeCell ref="E18:F18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A11" sqref="A11"/>
    </sheetView>
  </sheetViews>
  <sheetFormatPr defaultColWidth="9" defaultRowHeight="13.5"/>
  <cols>
    <col min="1" max="1" width="36" customWidth="1"/>
    <col min="2" max="2" width="17.875" customWidth="1"/>
  </cols>
  <sheetData>
    <row r="1" ht="20" customHeight="1" spans="1:1">
      <c r="A1" t="s">
        <v>49</v>
      </c>
    </row>
    <row r="2" ht="20" customHeight="1" spans="1:1">
      <c r="A2" t="s">
        <v>50</v>
      </c>
    </row>
    <row r="3" ht="20" customHeight="1" spans="1:1">
      <c r="A3" t="s">
        <v>51</v>
      </c>
    </row>
    <row r="4" ht="20" customHeight="1" spans="1:1">
      <c r="A4" t="s">
        <v>52</v>
      </c>
    </row>
    <row r="5" ht="20" customHeight="1" spans="1:1">
      <c r="A5" t="s">
        <v>53</v>
      </c>
    </row>
    <row r="6" ht="20" customHeight="1" spans="1:1">
      <c r="A6" t="s">
        <v>54</v>
      </c>
    </row>
    <row r="7" ht="20" customHeight="1" spans="1:1">
      <c r="A7" t="s">
        <v>55</v>
      </c>
    </row>
    <row r="8" ht="20" customHeight="1" spans="1:1">
      <c r="A8" t="s">
        <v>56</v>
      </c>
    </row>
    <row r="9" ht="20" customHeight="1" spans="1:1">
      <c r="A9" t="s">
        <v>57</v>
      </c>
    </row>
    <row r="10" ht="20" customHeight="1" spans="1:1">
      <c r="A10" t="s">
        <v>58</v>
      </c>
    </row>
    <row r="11" ht="20" customHeight="1" spans="1:1">
      <c r="A11" t="s">
        <v>59</v>
      </c>
    </row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</sheetData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workbookViewId="0">
      <selection activeCell="A1" sqref="A1:A11"/>
    </sheetView>
  </sheetViews>
  <sheetFormatPr defaultColWidth="9" defaultRowHeight="13.5"/>
  <cols>
    <col min="1" max="1" width="36.75" customWidth="1"/>
    <col min="2" max="2" width="17.875" customWidth="1"/>
  </cols>
  <sheetData>
    <row r="1" ht="20" customHeight="1" spans="1:1">
      <c r="A1" t="s">
        <v>60</v>
      </c>
    </row>
    <row r="2" ht="20" customHeight="1" spans="1:1">
      <c r="A2" t="s">
        <v>50</v>
      </c>
    </row>
    <row r="3" ht="20" customHeight="1" spans="1:1">
      <c r="A3" t="s">
        <v>61</v>
      </c>
    </row>
    <row r="4" ht="20" customHeight="1" spans="1:1">
      <c r="A4" t="s">
        <v>52</v>
      </c>
    </row>
    <row r="5" ht="20" customHeight="1" spans="1:1">
      <c r="A5" t="s">
        <v>62</v>
      </c>
    </row>
    <row r="6" ht="20" customHeight="1" spans="1:1">
      <c r="A6" t="s">
        <v>54</v>
      </c>
    </row>
    <row r="7" ht="20" customHeight="1" spans="1:1">
      <c r="A7" t="s">
        <v>63</v>
      </c>
    </row>
    <row r="8" ht="20" customHeight="1" spans="1:1">
      <c r="A8" t="s">
        <v>56</v>
      </c>
    </row>
    <row r="9" ht="20" customHeight="1" spans="1:1">
      <c r="A9" t="s">
        <v>64</v>
      </c>
    </row>
    <row r="10" ht="20" customHeight="1" spans="1:1">
      <c r="A10" t="s">
        <v>65</v>
      </c>
    </row>
    <row r="11" ht="20" customHeight="1" spans="1:1">
      <c r="A11" t="s">
        <v>66</v>
      </c>
    </row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</sheetData>
  <pageMargins left="0.75" right="0.75" top="1" bottom="1" header="0.5" footer="0.5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abSelected="1" workbookViewId="0">
      <selection activeCell="G21" sqref="G21"/>
    </sheetView>
  </sheetViews>
  <sheetFormatPr defaultColWidth="9" defaultRowHeight="13.5"/>
  <cols>
    <col min="1" max="1" width="44.875" customWidth="1"/>
  </cols>
  <sheetData>
    <row r="1" ht="20" customHeight="1" spans="1:1">
      <c r="A1" t="s">
        <v>67</v>
      </c>
    </row>
    <row r="2" ht="20" customHeight="1" spans="1:1">
      <c r="A2" t="s">
        <v>50</v>
      </c>
    </row>
    <row r="3" ht="20" customHeight="1" spans="1:1">
      <c r="A3" t="s">
        <v>68</v>
      </c>
    </row>
    <row r="4" ht="20" customHeight="1" spans="1:1">
      <c r="A4" t="s">
        <v>52</v>
      </c>
    </row>
    <row r="5" ht="20" customHeight="1" spans="1:1">
      <c r="A5" t="s">
        <v>69</v>
      </c>
    </row>
    <row r="6" ht="20" customHeight="1" spans="1:1">
      <c r="A6" t="s">
        <v>54</v>
      </c>
    </row>
    <row r="7" ht="20" customHeight="1" spans="1:1">
      <c r="A7" t="s">
        <v>70</v>
      </c>
    </row>
    <row r="8" ht="20" customHeight="1" spans="1:1">
      <c r="A8" t="s">
        <v>56</v>
      </c>
    </row>
    <row r="9" ht="20" customHeight="1" spans="1:1">
      <c r="A9" t="s">
        <v>71</v>
      </c>
    </row>
    <row r="10" ht="20" customHeight="1" spans="1:1">
      <c r="A10" t="s">
        <v>72</v>
      </c>
    </row>
    <row r="11" ht="20" customHeight="1" spans="1:1">
      <c r="A11" t="s">
        <v>73</v>
      </c>
    </row>
    <row r="12" ht="20" customHeight="1"/>
    <row r="13" ht="20" customHeight="1"/>
    <row r="14" ht="20" customHeight="1"/>
    <row r="15" ht="20" customHeight="1"/>
    <row r="16" ht="20" customHeight="1"/>
    <row r="17" ht="20" customHeight="1"/>
    <row r="18" ht="20" customHeight="1"/>
    <row r="19" ht="20" customHeight="1"/>
    <row r="20" ht="20" customHeight="1"/>
    <row r="21" ht="20" customHeight="1"/>
    <row r="22" ht="20" customHeight="1"/>
    <row r="23" ht="20" customHeight="1"/>
    <row r="24" ht="20" customHeight="1"/>
    <row r="25" ht="20" customHeight="1"/>
    <row r="26" ht="20" customHeight="1"/>
    <row r="27" ht="20" customHeight="1"/>
    <row r="28" ht="20" customHeight="1"/>
    <row r="29" ht="20" customHeight="1"/>
    <row r="30" ht="20" customHeight="1"/>
    <row r="31" ht="20" customHeight="1"/>
    <row r="32" ht="20" customHeight="1"/>
    <row r="33" ht="20" customHeight="1"/>
    <row r="34" ht="20" customHeight="1"/>
    <row r="35" ht="20" customHeight="1"/>
    <row r="36" ht="20" customHeight="1"/>
    <row r="37" ht="20" customHeight="1"/>
    <row r="38" ht="20" customHeight="1"/>
    <row r="39" ht="20" customHeight="1"/>
    <row r="40" ht="20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儿童食堂钢梯材料单</vt:lpstr>
      <vt:lpstr>老年公寓钢梯材料单 </vt:lpstr>
      <vt:lpstr>院民楼钢梯</vt:lpstr>
      <vt:lpstr>儿童食堂C22a</vt:lpstr>
      <vt:lpstr>老年公寓C22a</vt:lpstr>
      <vt:lpstr>院民楼C22A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2026-06-03T02:10:31Z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1376EBD7F28E480EA1D49B76D9C20B77_12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