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 activeTab="1"/>
  </bookViews>
  <sheets>
    <sheet name="基础" sheetId="1" r:id="rId1"/>
    <sheet name="消防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977F3664CC37462D9BCC0B3E0E00522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82550" y="171450"/>
          <a:ext cx="8391525" cy="3419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F882BC318CA54A5483986D738CCCE06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735050" y="171450"/>
          <a:ext cx="8077200" cy="4181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7F82A05E05A44D2F9BED69A4CEE88DCC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687425" y="835660"/>
          <a:ext cx="10620375" cy="65913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<sst xmlns="http://schemas.openxmlformats.org/spreadsheetml/2006/main" count="362" uniqueCount="104">
  <si>
    <t>序号</t>
  </si>
  <si>
    <t>项</t>
  </si>
  <si>
    <t>名称</t>
  </si>
  <si>
    <t>送审</t>
  </si>
  <si>
    <t>送审价</t>
  </si>
  <si>
    <t>送审金额</t>
  </si>
  <si>
    <t>初审</t>
  </si>
  <si>
    <t>初审价</t>
  </si>
  <si>
    <t>初审金额</t>
  </si>
  <si>
    <t>量差</t>
  </si>
  <si>
    <t>价差</t>
  </si>
  <si>
    <t>金额差</t>
  </si>
  <si>
    <t>核对</t>
  </si>
  <si>
    <t>挖基坑土方</t>
  </si>
  <si>
    <t></t>
  </si>
  <si>
    <t>核对系统图，条基底板面标高0，底板及垫层为地下部分，需挖方</t>
  </si>
  <si>
    <t>余土弃置</t>
  </si>
  <si>
    <t>垫层</t>
  </si>
  <si>
    <t>垫层计算式送审有误，应=(11+0.2)*(8.4+0.2)*0.1,见SS-03,水箱基础平面图/水箱基础1-1面图(此处图纸有误,应为2-2面)</t>
  </si>
  <si>
    <t>设备基础（漏项）</t>
  </si>
  <si>
    <t>底板范围见整版配筋示意图=7*11*0.25</t>
  </si>
  <si>
    <t>独立基础</t>
  </si>
  <si>
    <t>控制柜基础=1.5*0.7*0.25=0.26过</t>
  </si>
  <si>
    <t>带形基础</t>
  </si>
  <si>
    <t>条基见水箱基础平面图=0.25*6.4*12条(11米,间距1米)共12条,白色框为水箱投影11*6.</t>
  </si>
  <si>
    <t>现浇构件钢筋,10以下</t>
  </si>
  <si>
    <t>t</t>
  </si>
  <si>
    <t>条形基础配筋图,应(0.222*4根*6.4米长*12基)/1000,信息价应取施工时间段</t>
  </si>
  <si>
    <t>现浇构件钢筋,10以上</t>
  </si>
  <si>
    <t>底板钢筋Φ12,应{12@200}0.617*((7+0.25*2)*11/0.2+(11+0.25*2)*7/0.2)*2/1000,实际施工应加马凳筋支撑.</t>
  </si>
  <si>
    <t>部</t>
  </si>
  <si>
    <t>混凝土模板及支架(撑)</t>
  </si>
  <si>
    <t>基础</t>
  </si>
  <si>
    <t>㎡</t>
  </si>
  <si>
    <t>垫层模版:(11.2+8.6)*2*0.1+{控制箱基础}(1.7+0.9)*2*0.1</t>
  </si>
  <si>
    <t>条基应（6.4+0.25）*2*0.6*12</t>
  </si>
  <si>
    <t>独基(1.5+0.7)*2*0.25=1.1</t>
  </si>
  <si>
    <t>筏板(11+8.4)*2*0.25</t>
  </si>
  <si>
    <t>混凝土运输及泵送工程</t>
  </si>
  <si>
    <t>混凝土泵送</t>
  </si>
  <si>
    <t>同混凝土总数</t>
  </si>
  <si>
    <t>B4 电气设备安装工程-发电机</t>
  </si>
  <si>
    <t>送审量</t>
  </si>
  <si>
    <t>初审量</t>
  </si>
  <si>
    <t>价</t>
  </si>
  <si>
    <t>金额</t>
  </si>
  <si>
    <t>室外柴油发电机组 100KW</t>
  </si>
  <si>
    <t>台</t>
  </si>
  <si>
    <t>初审无图,补图计量</t>
  </si>
  <si>
    <t>备用双电源箱 30KW</t>
  </si>
  <si>
    <t>电力电缆 WDZN-YJY-5*16mm2</t>
  </si>
  <si>
    <t>m</t>
  </si>
  <si>
    <t>电力电缆 WDZN-YJY-3*50+2*25mm2</t>
  </si>
  <si>
    <t>电力电缆保护管PVC-C 50*2mm</t>
  </si>
  <si>
    <t>电力电缆保护管 镀锌钢管 DN65</t>
  </si>
  <si>
    <t>挖填沟槽土方</t>
  </si>
  <si>
    <t>拆除路面</t>
  </si>
  <si>
    <t>路面恢复</t>
  </si>
  <si>
    <t>B4 电气设备安装工程-泵房</t>
  </si>
  <si>
    <t>配电箱</t>
  </si>
  <si>
    <t>单价过低,泵控柜不低于5000</t>
  </si>
  <si>
    <t>轴流通风机</t>
  </si>
  <si>
    <t>过</t>
  </si>
  <si>
    <t>消防电源监控模块</t>
  </si>
  <si>
    <t>个</t>
  </si>
  <si>
    <t>消防规范要求,《消防设备电源监控系统》（GB 28184-2011）</t>
  </si>
  <si>
    <t>消火栓启泵模块</t>
  </si>
  <si>
    <t>个（台）</t>
  </si>
  <si>
    <t>配合消防起泵按钮,响应起泵要求,无模块不起泵</t>
  </si>
  <si>
    <t>镀锌钢管敷设 砖、混凝土结构暗配 钢管公称口径(mm以内) 50</t>
  </si>
  <si>
    <t>镀锌钢管敷设 砖、混凝土结构暗配 钢管公称口径(mm以内) 25</t>
  </si>
  <si>
    <t>镀锌钢管敷设 砖、混凝土结构暗配 钢管公称口径(mm以内) 15</t>
  </si>
  <si>
    <t>配线</t>
  </si>
  <si>
    <t>消防控制箱到消防泵电机电缆</t>
  </si>
  <si>
    <t>B9 给排水、燃气工程</t>
  </si>
  <si>
    <t>消火栓泵</t>
  </si>
  <si>
    <t>消防水池</t>
  </si>
  <si>
    <t>消防水箱单价过低,市场买不到500元/立方的水箱,最低接受700元/立方=180*700/10000=12.6万元</t>
  </si>
  <si>
    <t>投入式就地液位显示仪</t>
  </si>
  <si>
    <t>投入式就地液位显示仪(设计未说明型号)</t>
  </si>
  <si>
    <t>压力表</t>
  </si>
  <si>
    <t>电接点压力表</t>
  </si>
  <si>
    <t>止回阀 DN100 1.6MPa</t>
  </si>
  <si>
    <t>阀门有信息价,应按信息价,以下同</t>
  </si>
  <si>
    <t>止回阀 DN150 1.6MPa</t>
  </si>
  <si>
    <t>闸阀 DN100 1.0MPa</t>
  </si>
  <si>
    <t>闸阀 DN100 1.6MPa</t>
  </si>
  <si>
    <t>闸阀 DN150 1.6MPa</t>
  </si>
  <si>
    <t>闸阀 DN200 1.6MPa</t>
  </si>
  <si>
    <t>试水阀 DN65 1.6MPa</t>
  </si>
  <si>
    <t>泄压阀 DN100 1.6MPa</t>
  </si>
  <si>
    <t>压力开关</t>
  </si>
  <si>
    <t>消防流量计 DN100 1.6MPa</t>
  </si>
  <si>
    <t>镀锌钢管 DN100</t>
  </si>
  <si>
    <t>镀锌钢管DN150</t>
  </si>
  <si>
    <t>镀锌钢管DN200</t>
  </si>
  <si>
    <t>塑料管</t>
  </si>
  <si>
    <t>液压水位控制阀 DN100 1.0MPa</t>
  </si>
  <si>
    <t>Y型过滤器</t>
  </si>
  <si>
    <t>透气帽DN150</t>
  </si>
  <si>
    <t>可曲挠橡胶接头安装(法兰连接) 公称直径(mm以内) 150</t>
  </si>
  <si>
    <t>可曲挠橡胶接头安装(法兰连接) 公称直径(mm以内) 200</t>
  </si>
  <si>
    <t>溢流管DN100</t>
  </si>
  <si>
    <t>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</si>
</sst>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;[Red]\-0.00\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3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4" borderId="5">
      <alignment vertical="center"/>
    </xf>
    <xf numFmtId="0" fontId="11" fillId="5" borderId="6">
      <alignment vertical="center"/>
    </xf>
    <xf numFmtId="0" fontId="12" fillId="5" borderId="5">
      <alignment vertical="center"/>
    </xf>
    <xf numFmtId="0" fontId="13" fillId="6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20" fillId="11" borderId="0">
      <alignment vertical="center"/>
    </xf>
    <xf numFmtId="0" fontId="20" fillId="12" borderId="0">
      <alignment vertical="center"/>
    </xf>
    <xf numFmtId="0" fontId="19" fillId="13" borderId="0">
      <alignment vertical="center"/>
    </xf>
    <xf numFmtId="0" fontId="19" fillId="14" borderId="0">
      <alignment vertical="center"/>
    </xf>
    <xf numFmtId="0" fontId="20" fillId="15" borderId="0">
      <alignment vertical="center"/>
    </xf>
    <xf numFmtId="0" fontId="20" fillId="16" borderId="0">
      <alignment vertical="center"/>
    </xf>
    <xf numFmtId="0" fontId="19" fillId="17" borderId="0">
      <alignment vertical="center"/>
    </xf>
    <xf numFmtId="0" fontId="19" fillId="18" borderId="0">
      <alignment vertical="center"/>
    </xf>
    <xf numFmtId="0" fontId="20" fillId="19" borderId="0">
      <alignment vertical="center"/>
    </xf>
    <xf numFmtId="0" fontId="20" fillId="20" borderId="0">
      <alignment vertical="center"/>
    </xf>
    <xf numFmtId="0" fontId="19" fillId="21" borderId="0">
      <alignment vertical="center"/>
    </xf>
    <xf numFmtId="0" fontId="19" fillId="22" borderId="0">
      <alignment vertical="center"/>
    </xf>
    <xf numFmtId="0" fontId="20" fillId="23" borderId="0">
      <alignment vertical="center"/>
    </xf>
    <xf numFmtId="0" fontId="20" fillId="24" borderId="0">
      <alignment vertical="center"/>
    </xf>
    <xf numFmtId="0" fontId="19" fillId="25" borderId="0">
      <alignment vertical="center"/>
    </xf>
    <xf numFmtId="0" fontId="19" fillId="26" borderId="0">
      <alignment vertical="center"/>
    </xf>
    <xf numFmtId="0" fontId="20" fillId="27" borderId="0">
      <alignment vertical="center"/>
    </xf>
    <xf numFmtId="0" fontId="20" fillId="28" borderId="0">
      <alignment vertical="center"/>
    </xf>
    <xf numFmtId="0" fontId="19" fillId="29" borderId="0">
      <alignment vertical="center"/>
    </xf>
    <xf numFmtId="0" fontId="19" fillId="30" borderId="0">
      <alignment vertical="center"/>
    </xf>
    <xf numFmtId="0" fontId="20" fillId="31" borderId="0">
      <alignment vertical="center"/>
    </xf>
    <xf numFmtId="0" fontId="20" fillId="32" borderId="0">
      <alignment vertical="center"/>
    </xf>
    <xf numFmtId="0" fontId="19" fillId="33" borderId="0">
      <alignment vertical="center"/>
    </xf>
  </cellStyleXfs>
  <cellXfs count="9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176" fontId="0" fillId="0" borderId="1" xfId="0" applyNumberFormat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N9" sqref="N9"/>
    </sheetView>
  </sheetViews>
  <sheetFormatPr defaultColWidth="9" defaultRowHeight="13.5"/>
  <cols>
    <col min="3" max="3" width="29.25" customWidth="1"/>
    <col min="4" max="4" width="4.125" customWidth="1"/>
    <col min="5" max="5" width="9.875" customWidth="1"/>
    <col min="6" max="7" width="9.375"/>
    <col min="11" max="11" width="9.375"/>
    <col min="12" max="13" width="11.5"/>
    <col min="14" max="14" width="55.375" style="1" customWidth="1"/>
    <col min="15" max="16" width="12.5"/>
  </cols>
  <sheetData>
    <row r="1" spans="1:14">
      <c r="A1" s="6" t="s">
        <v>0</v>
      </c>
      <c r="B1" s="6" t="s">
        <v>1</v>
      </c>
      <c r="C1" s="6" t="s">
        <v>2</v>
      </c>
      <c r="D1" s="7"/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8" t="s">
        <v>12</v>
      </c>
    </row>
    <row r="2" ht="38.8" spans="1:16">
      <c r="A2" s="2">
        <v>1</v>
      </c>
      <c r="B2" s="2" t="s">
        <v>1</v>
      </c>
      <c r="C2" s="2" t="s">
        <v>13</v>
      </c>
      <c r="D2" s="2" t="s">
        <v>14</v>
      </c>
      <c r="E2" s="2">
        <v>45.76</v>
      </c>
      <c r="F2" s="2">
        <v>9.85</v>
      </c>
      <c r="G2" s="2">
        <v>450.74</v>
      </c>
      <c r="H2" s="2"/>
      <c r="I2" s="2"/>
      <c r="J2" s="2"/>
      <c r="K2" s="4">
        <f>H2-E2</f>
        <v>-45.76</v>
      </c>
      <c r="L2" s="4">
        <f>I2-F2</f>
        <v>-9.85</v>
      </c>
      <c r="M2" s="4">
        <f>J2-G2</f>
        <v>-450.74</v>
      </c>
      <c r="N2" s="3" t="s">
        <v>15</v>
      </c>
      <c r="O2" t="str">
        <f>_xlfn.DISPIMG("ID_977F3664CC37462D9BCC0B3E0E005222",1)</f>
        <v>=DISPIMG("ID_977F3664CC37462D9BCC0B3E0E005222",1)</v>
      </c>
      <c r="P2" t="str">
        <f>_xlfn.DISPIMG("ID_F882BC318CA54A5483986D738CCCE060",1)</f>
        <v>=DISPIMG("ID_F882BC318CA54A5483986D738CCCE060",1)</v>
      </c>
    </row>
    <row r="3" spans="1:14">
      <c r="A3" s="2">
        <v>2</v>
      </c>
      <c r="B3" s="2" t="s">
        <v>1</v>
      </c>
      <c r="C3" s="2" t="s">
        <v>16</v>
      </c>
      <c r="D3" s="2" t="s">
        <v>14</v>
      </c>
      <c r="E3" s="2">
        <v>45.76</v>
      </c>
      <c r="F3" s="2">
        <v>18.07</v>
      </c>
      <c r="G3" s="2">
        <v>826.88</v>
      </c>
      <c r="H3" s="2">
        <v>45.76</v>
      </c>
      <c r="I3" s="2">
        <v>17.9</v>
      </c>
      <c r="J3" s="2">
        <v>819.1</v>
      </c>
      <c r="K3" s="4">
        <f>H3-E3</f>
        <v>0</v>
      </c>
      <c r="L3" s="4">
        <f>I3-F3</f>
        <v>-0.170000000000002</v>
      </c>
      <c r="M3" s="4">
        <f>J3-G3</f>
        <v>-7.77999999999997</v>
      </c>
      <c r="N3" s="3"/>
    </row>
    <row r="4" ht="46.5" spans="1:15">
      <c r="A4" s="2">
        <v>3</v>
      </c>
      <c r="B4" s="2" t="s">
        <v>1</v>
      </c>
      <c r="C4" s="2" t="s">
        <v>17</v>
      </c>
      <c r="D4" s="2" t="s">
        <v>14</v>
      </c>
      <c r="E4" s="2">
        <v>114.4</v>
      </c>
      <c r="F4" s="2">
        <v>497.24</v>
      </c>
      <c r="G4" s="2">
        <v>56884.26</v>
      </c>
      <c r="H4" s="2">
        <v>5.87</v>
      </c>
      <c r="I4" s="2">
        <v>396.66</v>
      </c>
      <c r="J4" s="2">
        <v>2328.39</v>
      </c>
      <c r="K4" s="4">
        <f t="shared" ref="K4:K17" si="0">H4-E4</f>
        <v>-108.53</v>
      </c>
      <c r="L4" s="4">
        <f t="shared" ref="L4:L17" si="1">I4-F4</f>
        <v>-100.58</v>
      </c>
      <c r="M4" s="4">
        <f t="shared" ref="M4:M17" si="2">J4-G4</f>
        <v>-54555.87</v>
      </c>
      <c r="N4" s="3" t="s">
        <v>18</v>
      </c>
      <c r="O4" t="str">
        <f>_xlfn.DISPIMG("ID_7F82A05E05A44D2F9BED69A4CEE88DCC",1)</f>
        <v>=DISPIMG("ID_7F82A05E05A44D2F9BED69A4CEE88DCC",1)</v>
      </c>
    </row>
    <row r="5" spans="1:14">
      <c r="A5" s="2"/>
      <c r="B5" s="2"/>
      <c r="C5" s="2" t="s">
        <v>19</v>
      </c>
      <c r="D5" s="2" t="s">
        <v>14</v>
      </c>
      <c r="E5" s="2"/>
      <c r="F5" s="2"/>
      <c r="G5" s="2"/>
      <c r="H5" s="2">
        <v>10</v>
      </c>
      <c r="I5" s="2">
        <v>404.52</v>
      </c>
      <c r="J5" s="2">
        <v>4045.2</v>
      </c>
      <c r="K5" s="4">
        <f t="shared" si="0"/>
        <v>10</v>
      </c>
      <c r="L5" s="4">
        <f t="shared" si="1"/>
        <v>404.52</v>
      </c>
      <c r="M5" s="4">
        <f t="shared" si="2"/>
        <v>4045.2</v>
      </c>
      <c r="N5" s="3" t="s">
        <v>20</v>
      </c>
    </row>
    <row r="6" spans="1:14">
      <c r="A6" s="2">
        <v>4</v>
      </c>
      <c r="B6" s="2" t="s">
        <v>1</v>
      </c>
      <c r="C6" s="2" t="s">
        <v>21</v>
      </c>
      <c r="D6" s="2" t="s">
        <v>14</v>
      </c>
      <c r="E6" s="2">
        <v>0.26</v>
      </c>
      <c r="F6" s="2">
        <v>505.49</v>
      </c>
      <c r="G6" s="2">
        <v>131.43</v>
      </c>
      <c r="H6" s="2">
        <v>0.26</v>
      </c>
      <c r="I6" s="2">
        <v>443.27</v>
      </c>
      <c r="J6" s="2">
        <v>115.25</v>
      </c>
      <c r="K6" s="4">
        <f t="shared" si="0"/>
        <v>0</v>
      </c>
      <c r="L6" s="4">
        <f t="shared" si="1"/>
        <v>-62.22</v>
      </c>
      <c r="M6" s="4">
        <f t="shared" si="2"/>
        <v>-16.18</v>
      </c>
      <c r="N6" s="3" t="s">
        <v>22</v>
      </c>
    </row>
    <row r="7" ht="27" spans="1:14">
      <c r="A7" s="2">
        <v>5</v>
      </c>
      <c r="B7" s="2" t="s">
        <v>1</v>
      </c>
      <c r="C7" s="2" t="s">
        <v>23</v>
      </c>
      <c r="D7" s="2" t="s">
        <v>14</v>
      </c>
      <c r="E7" s="2">
        <v>11.73</v>
      </c>
      <c r="F7" s="2">
        <v>479.12</v>
      </c>
      <c r="G7" s="2">
        <v>5620.08</v>
      </c>
      <c r="H7" s="2">
        <v>5.61</v>
      </c>
      <c r="I7" s="2">
        <v>417.3</v>
      </c>
      <c r="J7" s="2">
        <v>2341.05</v>
      </c>
      <c r="K7" s="4">
        <f t="shared" si="0"/>
        <v>-6.12</v>
      </c>
      <c r="L7" s="4">
        <f t="shared" si="1"/>
        <v>-61.82</v>
      </c>
      <c r="M7" s="4">
        <f t="shared" si="2"/>
        <v>-3279.03</v>
      </c>
      <c r="N7" s="3" t="s">
        <v>24</v>
      </c>
    </row>
    <row r="8" ht="27" spans="1:15">
      <c r="A8" s="2">
        <v>6</v>
      </c>
      <c r="B8" s="2" t="s">
        <v>1</v>
      </c>
      <c r="C8" s="2" t="s">
        <v>25</v>
      </c>
      <c r="D8" s="2" t="s">
        <v>26</v>
      </c>
      <c r="E8" s="2">
        <v>0.007</v>
      </c>
      <c r="F8" s="2">
        <v>54159.88</v>
      </c>
      <c r="G8" s="2">
        <v>379.12</v>
      </c>
      <c r="H8" s="2">
        <v>0.007</v>
      </c>
      <c r="I8" s="2">
        <v>4815</v>
      </c>
      <c r="J8" s="2">
        <v>33.71</v>
      </c>
      <c r="K8" s="4">
        <f t="shared" si="0"/>
        <v>0</v>
      </c>
      <c r="L8" s="4">
        <f t="shared" si="1"/>
        <v>-49344.88</v>
      </c>
      <c r="M8" s="4">
        <f t="shared" si="2"/>
        <v>-345.41</v>
      </c>
      <c r="N8" s="3" t="s">
        <v>27</v>
      </c>
      <c r="O8">
        <f>(0.222*4*6.4*12)/1000</f>
        <v>0.0681984</v>
      </c>
    </row>
    <row r="9" ht="40.5" spans="1:15">
      <c r="A9" s="2">
        <v>7</v>
      </c>
      <c r="B9" s="2" t="s">
        <v>1</v>
      </c>
      <c r="C9" s="2" t="s">
        <v>28</v>
      </c>
      <c r="D9" s="2" t="s">
        <v>26</v>
      </c>
      <c r="E9" s="2">
        <v>1.441</v>
      </c>
      <c r="F9" s="2">
        <v>4836.52</v>
      </c>
      <c r="G9" s="2">
        <v>6969.43</v>
      </c>
      <c r="H9" s="2">
        <v>1.091</v>
      </c>
      <c r="I9" s="2">
        <v>4217.39</v>
      </c>
      <c r="J9" s="2">
        <v>4601.17</v>
      </c>
      <c r="K9" s="4">
        <f t="shared" si="0"/>
        <v>-0.35</v>
      </c>
      <c r="L9" s="4">
        <f t="shared" si="1"/>
        <v>-619.13</v>
      </c>
      <c r="M9" s="4">
        <f t="shared" si="2"/>
        <v>-2368.26</v>
      </c>
      <c r="N9" s="3" t="s">
        <v>29</v>
      </c>
      <c r="O9">
        <f>0.617*((7+0.25*2)*11/0.2+(11+0.25*2)*7/0.2)*2/1000</f>
        <v>1.00571</v>
      </c>
    </row>
    <row r="10" spans="1:14">
      <c r="A10" s="2"/>
      <c r="B10" s="2"/>
      <c r="C10" s="2"/>
      <c r="D10" s="2"/>
      <c r="E10" s="2"/>
      <c r="F10" s="2"/>
      <c r="G10" s="2"/>
      <c r="H10" s="2"/>
      <c r="I10" s="2"/>
      <c r="J10" s="2"/>
      <c r="K10" s="4">
        <f t="shared" si="0"/>
        <v>0</v>
      </c>
      <c r="L10" s="4">
        <f t="shared" si="1"/>
        <v>0</v>
      </c>
      <c r="M10" s="4">
        <f t="shared" si="2"/>
        <v>0</v>
      </c>
      <c r="N10" s="3"/>
    </row>
    <row r="11" spans="1:14">
      <c r="A11" s="2"/>
      <c r="B11" s="2" t="s">
        <v>30</v>
      </c>
      <c r="C11" s="2" t="s">
        <v>31</v>
      </c>
      <c r="D11" s="2"/>
      <c r="E11" s="2"/>
      <c r="F11" s="2"/>
      <c r="G11" s="2"/>
      <c r="H11" s="2"/>
      <c r="I11" s="2"/>
      <c r="J11" s="2"/>
      <c r="K11" s="4">
        <f t="shared" si="0"/>
        <v>0</v>
      </c>
      <c r="L11" s="4">
        <f t="shared" si="1"/>
        <v>0</v>
      </c>
      <c r="M11" s="4">
        <f t="shared" si="2"/>
        <v>0</v>
      </c>
      <c r="N11" s="3"/>
    </row>
    <row r="12" spans="1:14">
      <c r="A12" s="2">
        <v>1</v>
      </c>
      <c r="B12" s="2" t="s">
        <v>1</v>
      </c>
      <c r="C12" s="2" t="s">
        <v>32</v>
      </c>
      <c r="D12" s="2" t="s">
        <v>33</v>
      </c>
      <c r="E12" s="2">
        <v>3.88</v>
      </c>
      <c r="F12" s="2">
        <v>26.99</v>
      </c>
      <c r="G12" s="2">
        <v>104.72</v>
      </c>
      <c r="H12" s="2">
        <v>3.76</v>
      </c>
      <c r="I12" s="2">
        <v>26.65</v>
      </c>
      <c r="J12" s="2">
        <v>100.2</v>
      </c>
      <c r="K12" s="4">
        <f t="shared" si="0"/>
        <v>-0.12</v>
      </c>
      <c r="L12" s="4">
        <f t="shared" si="1"/>
        <v>-0.34</v>
      </c>
      <c r="M12" s="4">
        <f t="shared" si="2"/>
        <v>-4.52</v>
      </c>
      <c r="N12" s="3" t="s">
        <v>34</v>
      </c>
    </row>
    <row r="13" spans="1:14">
      <c r="A13" s="2">
        <v>2</v>
      </c>
      <c r="B13" s="2" t="s">
        <v>1</v>
      </c>
      <c r="C13" s="2" t="s">
        <v>32</v>
      </c>
      <c r="D13" s="2" t="s">
        <v>33</v>
      </c>
      <c r="E13" s="2">
        <v>95.76</v>
      </c>
      <c r="F13" s="2">
        <v>45.97</v>
      </c>
      <c r="G13" s="2">
        <v>4402.09</v>
      </c>
      <c r="H13" s="2">
        <v>43.8</v>
      </c>
      <c r="I13" s="2">
        <v>45.34</v>
      </c>
      <c r="J13" s="2">
        <v>1985.89</v>
      </c>
      <c r="K13" s="4">
        <f t="shared" si="0"/>
        <v>-51.96</v>
      </c>
      <c r="L13" s="4">
        <f t="shared" si="1"/>
        <v>-0.629999999999995</v>
      </c>
      <c r="M13" s="4">
        <f t="shared" si="2"/>
        <v>-2416.2</v>
      </c>
      <c r="N13" s="3" t="s">
        <v>35</v>
      </c>
    </row>
    <row r="14" spans="1:14">
      <c r="A14" s="2">
        <v>3</v>
      </c>
      <c r="B14" s="2" t="s">
        <v>1</v>
      </c>
      <c r="C14" s="2" t="s">
        <v>32</v>
      </c>
      <c r="D14" s="2" t="s">
        <v>33</v>
      </c>
      <c r="E14" s="2">
        <v>8.4</v>
      </c>
      <c r="F14" s="2">
        <v>46.46</v>
      </c>
      <c r="G14" s="2">
        <v>390.26</v>
      </c>
      <c r="H14" s="2">
        <v>1.1</v>
      </c>
      <c r="I14" s="2">
        <v>45.83</v>
      </c>
      <c r="J14" s="2">
        <v>50.41</v>
      </c>
      <c r="K14" s="4">
        <f t="shared" si="0"/>
        <v>-7.3</v>
      </c>
      <c r="L14" s="4">
        <f t="shared" si="1"/>
        <v>-0.630000000000003</v>
      </c>
      <c r="M14" s="4">
        <f t="shared" si="2"/>
        <v>-339.85</v>
      </c>
      <c r="N14" s="3" t="s">
        <v>36</v>
      </c>
    </row>
    <row r="15" spans="1:14">
      <c r="A15" s="2">
        <v>4</v>
      </c>
      <c r="B15" s="2" t="s">
        <v>1</v>
      </c>
      <c r="C15" s="2" t="s">
        <v>32</v>
      </c>
      <c r="D15" s="2" t="s">
        <v>33</v>
      </c>
      <c r="E15" s="2">
        <v>9.5</v>
      </c>
      <c r="F15" s="2">
        <v>60.67</v>
      </c>
      <c r="G15" s="2">
        <v>576.37</v>
      </c>
      <c r="H15" s="2">
        <v>6.5</v>
      </c>
      <c r="I15" s="2">
        <v>59.75</v>
      </c>
      <c r="J15" s="2">
        <v>388.38</v>
      </c>
      <c r="K15" s="4">
        <f t="shared" si="0"/>
        <v>-3</v>
      </c>
      <c r="L15" s="4">
        <f t="shared" si="1"/>
        <v>-0.920000000000002</v>
      </c>
      <c r="M15" s="4">
        <f t="shared" si="2"/>
        <v>-187.99</v>
      </c>
      <c r="N15" s="3" t="s">
        <v>37</v>
      </c>
    </row>
    <row r="16" spans="1:14">
      <c r="A16" s="2"/>
      <c r="B16" s="2" t="s">
        <v>30</v>
      </c>
      <c r="C16" s="2" t="s">
        <v>38</v>
      </c>
      <c r="D16" s="2"/>
      <c r="E16" s="2"/>
      <c r="F16" s="2"/>
      <c r="G16" s="2"/>
      <c r="H16" s="2"/>
      <c r="I16" s="2"/>
      <c r="J16" s="2"/>
      <c r="K16" s="4">
        <f t="shared" si="0"/>
        <v>0</v>
      </c>
      <c r="L16" s="4">
        <f t="shared" si="1"/>
        <v>0</v>
      </c>
      <c r="M16" s="4">
        <f t="shared" si="2"/>
        <v>0</v>
      </c>
      <c r="N16" s="3"/>
    </row>
    <row r="17" spans="1:14">
      <c r="A17" s="2">
        <v>5</v>
      </c>
      <c r="B17" s="2" t="s">
        <v>1</v>
      </c>
      <c r="C17" s="2" t="s">
        <v>39</v>
      </c>
      <c r="D17" s="2" t="s">
        <v>14</v>
      </c>
      <c r="E17" s="2">
        <v>33.27</v>
      </c>
      <c r="F17" s="2">
        <v>7.27</v>
      </c>
      <c r="G17" s="2">
        <v>241.87</v>
      </c>
      <c r="H17" s="2">
        <v>5.96</v>
      </c>
      <c r="I17" s="2">
        <v>18.47</v>
      </c>
      <c r="J17" s="2">
        <v>110.08</v>
      </c>
      <c r="K17" s="4">
        <f t="shared" si="0"/>
        <v>-27.31</v>
      </c>
      <c r="L17" s="4">
        <f t="shared" si="1"/>
        <v>11.2</v>
      </c>
      <c r="M17" s="4">
        <f t="shared" si="2"/>
        <v>-131.79</v>
      </c>
      <c r="N17" s="3" t="s">
        <v>40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8"/>
  <sheetViews>
    <sheetView tabSelected="1" topLeftCell="A4" workbookViewId="0">
      <selection activeCell="R15" sqref="R15"/>
    </sheetView>
  </sheetViews>
  <sheetFormatPr defaultColWidth="9" defaultRowHeight="13.5"/>
  <cols>
    <col min="3" max="3" width="30.375" style="1" customWidth="1"/>
    <col min="6" max="6" width="10.375"/>
    <col min="9" max="9" width="9" hidden="1" customWidth="1"/>
    <col min="10" max="10" width="25.25" hidden="1" customWidth="1"/>
    <col min="11" max="11" width="9" hidden="1" customWidth="1"/>
    <col min="13" max="15" width="9.375"/>
    <col min="16" max="17" width="11.5"/>
    <col min="18" max="18" width="43.25" style="1" customWidth="1"/>
  </cols>
  <sheetData>
    <row r="1" spans="1:18">
      <c r="A1" s="2"/>
      <c r="B1" s="2" t="s">
        <v>30</v>
      </c>
      <c r="C1" s="3" t="s">
        <v>41</v>
      </c>
      <c r="D1" s="2"/>
      <c r="E1" s="2" t="s">
        <v>42</v>
      </c>
      <c r="F1" s="2" t="s">
        <v>4</v>
      </c>
      <c r="G1" s="2" t="s">
        <v>5</v>
      </c>
      <c r="H1" s="2" t="s">
        <v>6</v>
      </c>
      <c r="I1" s="2" t="s">
        <v>30</v>
      </c>
      <c r="J1" s="2" t="s">
        <v>41</v>
      </c>
      <c r="K1" s="2"/>
      <c r="L1" s="2" t="s">
        <v>43</v>
      </c>
      <c r="M1" s="2" t="s">
        <v>44</v>
      </c>
      <c r="N1" s="2" t="s">
        <v>45</v>
      </c>
      <c r="O1" s="2" t="s">
        <v>9</v>
      </c>
      <c r="P1" s="2" t="s">
        <v>10</v>
      </c>
      <c r="Q1" s="2" t="s">
        <v>11</v>
      </c>
      <c r="R1" s="3" t="s">
        <v>12</v>
      </c>
    </row>
    <row r="2" spans="1:18">
      <c r="A2" s="2">
        <v>1</v>
      </c>
      <c r="B2" s="2" t="s">
        <v>1</v>
      </c>
      <c r="C2" s="3" t="s">
        <v>46</v>
      </c>
      <c r="D2" s="2" t="s">
        <v>47</v>
      </c>
      <c r="E2" s="2">
        <v>1</v>
      </c>
      <c r="F2" s="2">
        <v>21376.51</v>
      </c>
      <c r="G2" s="2">
        <v>21376.51</v>
      </c>
      <c r="H2" s="2">
        <v>1</v>
      </c>
      <c r="I2" s="2" t="s">
        <v>1</v>
      </c>
      <c r="J2" s="2" t="s">
        <v>46</v>
      </c>
      <c r="K2" s="2" t="s">
        <v>47</v>
      </c>
      <c r="L2" s="2"/>
      <c r="M2" s="2"/>
      <c r="N2" s="2"/>
      <c r="O2" s="4">
        <f t="shared" ref="O2:O10" si="0">L2-E2</f>
        <v>-1</v>
      </c>
      <c r="P2" s="4">
        <f t="shared" ref="P2:P10" si="1">M2-F2</f>
        <v>-21376.51</v>
      </c>
      <c r="Q2" s="4">
        <f t="shared" ref="Q2:Q10" si="2">N2-G2</f>
        <v>-21376.51</v>
      </c>
      <c r="R2" s="3" t="s">
        <v>48</v>
      </c>
    </row>
    <row r="3" spans="1:18">
      <c r="A3" s="2">
        <v>2</v>
      </c>
      <c r="B3" s="2" t="s">
        <v>1</v>
      </c>
      <c r="C3" s="3" t="s">
        <v>49</v>
      </c>
      <c r="D3" s="2" t="s">
        <v>47</v>
      </c>
      <c r="E3" s="2">
        <v>1</v>
      </c>
      <c r="F3" s="2">
        <v>4428.12</v>
      </c>
      <c r="G3" s="2">
        <v>4428.12</v>
      </c>
      <c r="H3" s="2">
        <v>2</v>
      </c>
      <c r="I3" s="2" t="s">
        <v>1</v>
      </c>
      <c r="J3" s="2" t="s">
        <v>49</v>
      </c>
      <c r="K3" s="2" t="s">
        <v>47</v>
      </c>
      <c r="L3" s="2"/>
      <c r="M3" s="2"/>
      <c r="N3" s="2"/>
      <c r="O3" s="4">
        <f t="shared" si="0"/>
        <v>-1</v>
      </c>
      <c r="P3" s="4">
        <f t="shared" si="1"/>
        <v>-4428.12</v>
      </c>
      <c r="Q3" s="4">
        <f t="shared" si="2"/>
        <v>-4428.12</v>
      </c>
      <c r="R3" s="3"/>
    </row>
    <row r="4" spans="1:18">
      <c r="A4" s="2">
        <v>3</v>
      </c>
      <c r="B4" s="2" t="s">
        <v>1</v>
      </c>
      <c r="C4" s="3" t="s">
        <v>50</v>
      </c>
      <c r="D4" s="2" t="s">
        <v>51</v>
      </c>
      <c r="E4" s="2">
        <v>500</v>
      </c>
      <c r="F4" s="2">
        <v>108.68</v>
      </c>
      <c r="G4" s="2">
        <v>54340</v>
      </c>
      <c r="H4" s="2">
        <v>3</v>
      </c>
      <c r="I4" s="2" t="s">
        <v>1</v>
      </c>
      <c r="J4" s="2" t="s">
        <v>52</v>
      </c>
      <c r="K4" s="2" t="s">
        <v>51</v>
      </c>
      <c r="L4" s="2"/>
      <c r="M4" s="2"/>
      <c r="N4" s="2"/>
      <c r="O4" s="4">
        <f t="shared" si="0"/>
        <v>-500</v>
      </c>
      <c r="P4" s="4">
        <f t="shared" si="1"/>
        <v>-108.68</v>
      </c>
      <c r="Q4" s="4">
        <f t="shared" si="2"/>
        <v>-54340</v>
      </c>
      <c r="R4" s="3"/>
    </row>
    <row r="5" spans="1:18">
      <c r="A5" s="2">
        <v>4</v>
      </c>
      <c r="B5" s="2" t="s">
        <v>1</v>
      </c>
      <c r="C5" s="3" t="s">
        <v>53</v>
      </c>
      <c r="D5" s="2" t="s">
        <v>51</v>
      </c>
      <c r="E5" s="2">
        <v>500</v>
      </c>
      <c r="F5" s="2">
        <v>16.33</v>
      </c>
      <c r="G5" s="2">
        <v>8165</v>
      </c>
      <c r="H5" s="2">
        <v>4</v>
      </c>
      <c r="I5" s="2" t="s">
        <v>1</v>
      </c>
      <c r="J5" s="2" t="s">
        <v>53</v>
      </c>
      <c r="K5" s="2" t="s">
        <v>51</v>
      </c>
      <c r="L5" s="2"/>
      <c r="M5" s="2"/>
      <c r="N5" s="2"/>
      <c r="O5" s="4">
        <f t="shared" si="0"/>
        <v>-500</v>
      </c>
      <c r="P5" s="4">
        <f t="shared" si="1"/>
        <v>-16.33</v>
      </c>
      <c r="Q5" s="4">
        <f t="shared" si="2"/>
        <v>-8165</v>
      </c>
      <c r="R5" s="3"/>
    </row>
    <row r="6" spans="1:18">
      <c r="A6" s="2">
        <v>5</v>
      </c>
      <c r="B6" s="2" t="s">
        <v>1</v>
      </c>
      <c r="C6" s="3" t="s">
        <v>54</v>
      </c>
      <c r="D6" s="2" t="s">
        <v>51</v>
      </c>
      <c r="E6" s="2">
        <v>50</v>
      </c>
      <c r="F6" s="2">
        <v>55.44</v>
      </c>
      <c r="G6" s="2">
        <v>2772</v>
      </c>
      <c r="H6" s="2">
        <v>5</v>
      </c>
      <c r="I6" s="2" t="s">
        <v>1</v>
      </c>
      <c r="J6" s="2" t="s">
        <v>54</v>
      </c>
      <c r="K6" s="2" t="s">
        <v>51</v>
      </c>
      <c r="L6" s="2"/>
      <c r="M6" s="2"/>
      <c r="N6" s="2"/>
      <c r="O6" s="4">
        <f t="shared" si="0"/>
        <v>-50</v>
      </c>
      <c r="P6" s="4">
        <f t="shared" si="1"/>
        <v>-55.44</v>
      </c>
      <c r="Q6" s="4">
        <f t="shared" si="2"/>
        <v>-2772</v>
      </c>
      <c r="R6" s="3"/>
    </row>
    <row r="7" spans="1:18">
      <c r="A7" s="2">
        <v>6</v>
      </c>
      <c r="B7" s="2" t="s">
        <v>1</v>
      </c>
      <c r="C7" s="3" t="s">
        <v>55</v>
      </c>
      <c r="D7" s="2" t="s">
        <v>14</v>
      </c>
      <c r="E7" s="2">
        <v>184</v>
      </c>
      <c r="F7" s="2">
        <v>19.4</v>
      </c>
      <c r="G7" s="2">
        <v>3569.6</v>
      </c>
      <c r="H7" s="2">
        <v>6</v>
      </c>
      <c r="I7" s="2" t="s">
        <v>1</v>
      </c>
      <c r="J7" s="2" t="s">
        <v>55</v>
      </c>
      <c r="K7" s="2" t="s">
        <v>14</v>
      </c>
      <c r="L7" s="2"/>
      <c r="M7" s="2"/>
      <c r="N7" s="2"/>
      <c r="O7" s="4">
        <f t="shared" si="0"/>
        <v>-184</v>
      </c>
      <c r="P7" s="4">
        <f t="shared" si="1"/>
        <v>-19.4</v>
      </c>
      <c r="Q7" s="4">
        <f t="shared" si="2"/>
        <v>-3569.6</v>
      </c>
      <c r="R7" s="3"/>
    </row>
    <row r="8" spans="1:18">
      <c r="A8" s="2">
        <v>7</v>
      </c>
      <c r="B8" s="2" t="s">
        <v>1</v>
      </c>
      <c r="C8" s="3" t="s">
        <v>56</v>
      </c>
      <c r="D8" s="2" t="s">
        <v>33</v>
      </c>
      <c r="E8" s="2">
        <v>25</v>
      </c>
      <c r="F8" s="2">
        <v>54.96</v>
      </c>
      <c r="G8" s="2">
        <v>1374</v>
      </c>
      <c r="H8" s="2">
        <v>7</v>
      </c>
      <c r="I8" s="2" t="s">
        <v>1</v>
      </c>
      <c r="J8" s="2" t="s">
        <v>56</v>
      </c>
      <c r="K8" s="2" t="s">
        <v>33</v>
      </c>
      <c r="L8" s="2"/>
      <c r="M8" s="2"/>
      <c r="N8" s="2"/>
      <c r="O8" s="4">
        <f t="shared" si="0"/>
        <v>-25</v>
      </c>
      <c r="P8" s="4">
        <f t="shared" si="1"/>
        <v>-54.96</v>
      </c>
      <c r="Q8" s="4">
        <f t="shared" si="2"/>
        <v>-1374</v>
      </c>
      <c r="R8" s="3"/>
    </row>
    <row r="9" spans="1:18">
      <c r="A9" s="2">
        <v>8</v>
      </c>
      <c r="B9" s="2" t="s">
        <v>1</v>
      </c>
      <c r="C9" s="3" t="s">
        <v>57</v>
      </c>
      <c r="D9" s="2" t="s">
        <v>33</v>
      </c>
      <c r="E9" s="2">
        <v>25</v>
      </c>
      <c r="F9" s="2">
        <v>74.74</v>
      </c>
      <c r="G9" s="2">
        <v>1868.5</v>
      </c>
      <c r="H9" s="2">
        <v>8</v>
      </c>
      <c r="I9" s="2" t="s">
        <v>1</v>
      </c>
      <c r="J9" s="2" t="s">
        <v>57</v>
      </c>
      <c r="K9" s="2" t="s">
        <v>33</v>
      </c>
      <c r="L9" s="2"/>
      <c r="M9" s="2"/>
      <c r="N9" s="2"/>
      <c r="O9" s="4">
        <f t="shared" si="0"/>
        <v>-25</v>
      </c>
      <c r="P9" s="4">
        <f t="shared" si="1"/>
        <v>-74.74</v>
      </c>
      <c r="Q9" s="4">
        <f t="shared" si="2"/>
        <v>-1868.5</v>
      </c>
      <c r="R9" s="3"/>
    </row>
    <row r="10" spans="1:18">
      <c r="A10" s="2"/>
      <c r="B10" s="2" t="s">
        <v>30</v>
      </c>
      <c r="C10" s="3" t="s">
        <v>58</v>
      </c>
      <c r="D10" s="2"/>
      <c r="E10" s="2"/>
      <c r="F10" s="2"/>
      <c r="G10" s="2"/>
      <c r="H10" s="2"/>
      <c r="I10" s="2" t="s">
        <v>30</v>
      </c>
      <c r="J10" s="2" t="s">
        <v>58</v>
      </c>
      <c r="K10" s="2"/>
      <c r="L10" s="2"/>
      <c r="M10" s="2"/>
      <c r="N10" s="2"/>
      <c r="O10" s="4">
        <f t="shared" si="0"/>
        <v>0</v>
      </c>
      <c r="P10" s="4">
        <f t="shared" si="1"/>
        <v>0</v>
      </c>
      <c r="Q10" s="4">
        <f t="shared" si="2"/>
        <v>0</v>
      </c>
      <c r="R10" s="3"/>
    </row>
    <row r="11" spans="1:18">
      <c r="A11" s="2">
        <v>9</v>
      </c>
      <c r="B11" s="2" t="s">
        <v>1</v>
      </c>
      <c r="C11" s="3" t="s">
        <v>59</v>
      </c>
      <c r="D11" s="2" t="s">
        <v>47</v>
      </c>
      <c r="E11" s="2">
        <v>1</v>
      </c>
      <c r="F11" s="2">
        <v>6554.28</v>
      </c>
      <c r="G11" s="2">
        <v>6554.28</v>
      </c>
      <c r="H11" s="2">
        <v>9</v>
      </c>
      <c r="I11" s="2" t="s">
        <v>1</v>
      </c>
      <c r="J11" s="2" t="s">
        <v>59</v>
      </c>
      <c r="K11" s="2" t="s">
        <v>47</v>
      </c>
      <c r="L11" s="2">
        <v>1</v>
      </c>
      <c r="M11" s="2">
        <v>1777.95</v>
      </c>
      <c r="N11" s="2">
        <v>1777.95</v>
      </c>
      <c r="O11" s="4">
        <f>L11-E11</f>
        <v>0</v>
      </c>
      <c r="P11" s="4">
        <f>M11-F11</f>
        <v>-4776.33</v>
      </c>
      <c r="Q11" s="4">
        <f>N11-G11</f>
        <v>-4776.33</v>
      </c>
      <c r="R11" s="3" t="s">
        <v>60</v>
      </c>
    </row>
    <row r="12" spans="1:18">
      <c r="A12" s="2">
        <v>10</v>
      </c>
      <c r="B12" s="2" t="s">
        <v>1</v>
      </c>
      <c r="C12" s="3" t="s">
        <v>61</v>
      </c>
      <c r="D12" s="2" t="s">
        <v>47</v>
      </c>
      <c r="E12" s="2">
        <v>1</v>
      </c>
      <c r="F12" s="2">
        <v>982.72</v>
      </c>
      <c r="G12" s="2">
        <v>982.72</v>
      </c>
      <c r="H12" s="2">
        <v>10</v>
      </c>
      <c r="I12" s="2" t="s">
        <v>1</v>
      </c>
      <c r="J12" s="2" t="s">
        <v>61</v>
      </c>
      <c r="K12" s="2" t="s">
        <v>47</v>
      </c>
      <c r="L12" s="2">
        <v>1</v>
      </c>
      <c r="M12" s="2">
        <v>967.07</v>
      </c>
      <c r="N12" s="2">
        <v>967.07</v>
      </c>
      <c r="O12" s="4">
        <f t="shared" ref="O12:O48" si="3">L12-E12</f>
        <v>0</v>
      </c>
      <c r="P12" s="4">
        <f t="shared" ref="P12:P48" si="4">M12-F12</f>
        <v>-15.65</v>
      </c>
      <c r="Q12" s="4">
        <f t="shared" ref="Q12:Q48" si="5">N12-G12</f>
        <v>-15.65</v>
      </c>
      <c r="R12" s="3" t="s">
        <v>62</v>
      </c>
    </row>
    <row r="13" ht="27" spans="1:18">
      <c r="A13" s="2">
        <v>11</v>
      </c>
      <c r="B13" s="2" t="s">
        <v>1</v>
      </c>
      <c r="C13" s="3" t="s">
        <v>63</v>
      </c>
      <c r="D13" s="2" t="s">
        <v>64</v>
      </c>
      <c r="E13" s="2">
        <v>1</v>
      </c>
      <c r="F13" s="2">
        <v>380.73</v>
      </c>
      <c r="G13" s="2">
        <v>380.73</v>
      </c>
      <c r="H13" s="2">
        <v>11</v>
      </c>
      <c r="I13" s="2" t="s">
        <v>1</v>
      </c>
      <c r="J13" s="2" t="s">
        <v>63</v>
      </c>
      <c r="K13" s="2" t="s">
        <v>64</v>
      </c>
      <c r="L13" s="2"/>
      <c r="M13" s="2"/>
      <c r="N13" s="2"/>
      <c r="O13" s="4">
        <f t="shared" si="3"/>
        <v>-1</v>
      </c>
      <c r="P13" s="4">
        <f t="shared" si="4"/>
        <v>-380.73</v>
      </c>
      <c r="Q13" s="4">
        <f t="shared" si="5"/>
        <v>-380.73</v>
      </c>
      <c r="R13" s="3" t="s">
        <v>65</v>
      </c>
    </row>
    <row r="14" spans="1:18">
      <c r="A14" s="2">
        <v>12</v>
      </c>
      <c r="B14" s="2" t="s">
        <v>1</v>
      </c>
      <c r="C14" s="3" t="s">
        <v>66</v>
      </c>
      <c r="D14" s="2" t="s">
        <v>67</v>
      </c>
      <c r="E14" s="2">
        <v>1</v>
      </c>
      <c r="F14" s="2">
        <v>323.21</v>
      </c>
      <c r="G14" s="2">
        <v>323.21</v>
      </c>
      <c r="H14" s="2">
        <v>12</v>
      </c>
      <c r="I14" s="2" t="s">
        <v>1</v>
      </c>
      <c r="J14" s="2" t="s">
        <v>66</v>
      </c>
      <c r="K14" s="2" t="s">
        <v>67</v>
      </c>
      <c r="L14" s="2"/>
      <c r="M14" s="2"/>
      <c r="N14" s="2"/>
      <c r="O14" s="4">
        <f t="shared" si="3"/>
        <v>-1</v>
      </c>
      <c r="P14" s="4">
        <f t="shared" si="4"/>
        <v>-323.21</v>
      </c>
      <c r="Q14" s="4">
        <f t="shared" si="5"/>
        <v>-323.21</v>
      </c>
      <c r="R14" s="3" t="s">
        <v>68</v>
      </c>
    </row>
    <row r="15" ht="27" spans="1:18">
      <c r="A15" s="2">
        <v>13</v>
      </c>
      <c r="B15" s="2" t="s">
        <v>1</v>
      </c>
      <c r="C15" s="3" t="s">
        <v>69</v>
      </c>
      <c r="D15" s="2" t="s">
        <v>51</v>
      </c>
      <c r="E15" s="2">
        <v>20</v>
      </c>
      <c r="F15" s="2">
        <v>65.85</v>
      </c>
      <c r="G15" s="2">
        <v>1317</v>
      </c>
      <c r="H15" s="2">
        <v>13</v>
      </c>
      <c r="I15" s="2" t="s">
        <v>1</v>
      </c>
      <c r="J15" s="2" t="s">
        <v>69</v>
      </c>
      <c r="K15" s="2" t="s">
        <v>51</v>
      </c>
      <c r="L15" s="2"/>
      <c r="M15" s="2"/>
      <c r="N15" s="2"/>
      <c r="O15" s="4">
        <f t="shared" si="3"/>
        <v>-20</v>
      </c>
      <c r="P15" s="4">
        <f t="shared" si="4"/>
        <v>-65.85</v>
      </c>
      <c r="Q15" s="4">
        <f t="shared" si="5"/>
        <v>-1317</v>
      </c>
      <c r="R15" s="3"/>
    </row>
    <row r="16" ht="27" spans="1:18">
      <c r="A16" s="2">
        <v>14</v>
      </c>
      <c r="B16" s="2" t="s">
        <v>1</v>
      </c>
      <c r="C16" s="3" t="s">
        <v>70</v>
      </c>
      <c r="D16" s="2" t="s">
        <v>51</v>
      </c>
      <c r="E16" s="2">
        <v>10</v>
      </c>
      <c r="F16" s="2">
        <v>25.63</v>
      </c>
      <c r="G16" s="2">
        <v>256.3</v>
      </c>
      <c r="H16" s="2">
        <v>14</v>
      </c>
      <c r="I16" s="2" t="s">
        <v>1</v>
      </c>
      <c r="J16" s="2" t="s">
        <v>70</v>
      </c>
      <c r="K16" s="2" t="s">
        <v>51</v>
      </c>
      <c r="L16" s="2"/>
      <c r="M16" s="2"/>
      <c r="N16" s="2"/>
      <c r="O16" s="4">
        <f t="shared" si="3"/>
        <v>-10</v>
      </c>
      <c r="P16" s="4">
        <f t="shared" si="4"/>
        <v>-25.63</v>
      </c>
      <c r="Q16" s="4">
        <f t="shared" si="5"/>
        <v>-256.3</v>
      </c>
      <c r="R16" s="3"/>
    </row>
    <row r="17" ht="27" spans="1:18">
      <c r="A17" s="2">
        <v>15</v>
      </c>
      <c r="B17" s="2" t="s">
        <v>1</v>
      </c>
      <c r="C17" s="3" t="s">
        <v>71</v>
      </c>
      <c r="D17" s="2" t="s">
        <v>51</v>
      </c>
      <c r="E17" s="2">
        <v>50</v>
      </c>
      <c r="F17" s="2">
        <v>17.45</v>
      </c>
      <c r="G17" s="2">
        <v>872.5</v>
      </c>
      <c r="H17" s="2">
        <v>15</v>
      </c>
      <c r="I17" s="2" t="s">
        <v>1</v>
      </c>
      <c r="J17" s="2" t="s">
        <v>71</v>
      </c>
      <c r="K17" s="2" t="s">
        <v>51</v>
      </c>
      <c r="L17" s="2"/>
      <c r="M17" s="2"/>
      <c r="N17" s="2"/>
      <c r="O17" s="4">
        <f t="shared" si="3"/>
        <v>-50</v>
      </c>
      <c r="P17" s="4">
        <f t="shared" si="4"/>
        <v>-17.45</v>
      </c>
      <c r="Q17" s="4">
        <f t="shared" si="5"/>
        <v>-872.5</v>
      </c>
      <c r="R17" s="3"/>
    </row>
    <row r="18" spans="1:18">
      <c r="A18" s="2">
        <v>16</v>
      </c>
      <c r="B18" s="2" t="s">
        <v>1</v>
      </c>
      <c r="C18" s="3" t="s">
        <v>72</v>
      </c>
      <c r="D18" s="2" t="s">
        <v>51</v>
      </c>
      <c r="E18" s="2">
        <v>10</v>
      </c>
      <c r="F18" s="2">
        <v>10.4</v>
      </c>
      <c r="G18" s="2">
        <v>104</v>
      </c>
      <c r="H18" s="2">
        <v>16</v>
      </c>
      <c r="I18" s="2" t="s">
        <v>1</v>
      </c>
      <c r="J18" s="2" t="s">
        <v>72</v>
      </c>
      <c r="K18" s="2" t="s">
        <v>51</v>
      </c>
      <c r="L18" s="2"/>
      <c r="M18" s="2"/>
      <c r="N18" s="2"/>
      <c r="O18" s="4">
        <f t="shared" si="3"/>
        <v>-10</v>
      </c>
      <c r="P18" s="4">
        <f t="shared" si="4"/>
        <v>-10.4</v>
      </c>
      <c r="Q18" s="4">
        <f t="shared" si="5"/>
        <v>-104</v>
      </c>
      <c r="R18" s="3"/>
    </row>
    <row r="19" spans="1:18">
      <c r="A19" s="2">
        <v>17</v>
      </c>
      <c r="B19" s="2" t="s">
        <v>1</v>
      </c>
      <c r="C19" s="3" t="s">
        <v>72</v>
      </c>
      <c r="D19" s="2" t="s">
        <v>51</v>
      </c>
      <c r="E19" s="2">
        <v>30</v>
      </c>
      <c r="F19" s="2">
        <v>8.67</v>
      </c>
      <c r="G19" s="2">
        <v>260.1</v>
      </c>
      <c r="H19" s="2">
        <v>17</v>
      </c>
      <c r="I19" s="2" t="s">
        <v>1</v>
      </c>
      <c r="J19" s="2" t="s">
        <v>72</v>
      </c>
      <c r="K19" s="2" t="s">
        <v>51</v>
      </c>
      <c r="L19" s="2"/>
      <c r="M19" s="2"/>
      <c r="N19" s="2"/>
      <c r="O19" s="4">
        <f t="shared" si="3"/>
        <v>-30</v>
      </c>
      <c r="P19" s="4">
        <f t="shared" si="4"/>
        <v>-8.67</v>
      </c>
      <c r="Q19" s="4">
        <f t="shared" si="5"/>
        <v>-260.1</v>
      </c>
      <c r="R19" s="3"/>
    </row>
    <row r="20" spans="1:18">
      <c r="A20" s="2">
        <v>18</v>
      </c>
      <c r="B20" s="2" t="s">
        <v>1</v>
      </c>
      <c r="C20" s="3" t="s">
        <v>72</v>
      </c>
      <c r="D20" s="2" t="s">
        <v>51</v>
      </c>
      <c r="E20" s="2">
        <v>20</v>
      </c>
      <c r="F20" s="2">
        <v>5.06</v>
      </c>
      <c r="G20" s="2">
        <v>101.2</v>
      </c>
      <c r="H20" s="2">
        <v>18</v>
      </c>
      <c r="I20" s="2" t="s">
        <v>1</v>
      </c>
      <c r="J20" s="2" t="s">
        <v>72</v>
      </c>
      <c r="K20" s="2" t="s">
        <v>51</v>
      </c>
      <c r="L20" s="2"/>
      <c r="M20" s="2"/>
      <c r="N20" s="2"/>
      <c r="O20" s="4">
        <f t="shared" si="3"/>
        <v>-20</v>
      </c>
      <c r="P20" s="4">
        <f t="shared" si="4"/>
        <v>-5.06</v>
      </c>
      <c r="Q20" s="4">
        <f t="shared" si="5"/>
        <v>-101.2</v>
      </c>
      <c r="R20" s="3"/>
    </row>
    <row r="21" spans="1:18">
      <c r="A21" s="2">
        <v>19</v>
      </c>
      <c r="B21" s="2" t="s">
        <v>1</v>
      </c>
      <c r="C21" s="3" t="s">
        <v>72</v>
      </c>
      <c r="D21" s="2" t="s">
        <v>51</v>
      </c>
      <c r="E21" s="2">
        <v>20</v>
      </c>
      <c r="F21" s="2">
        <v>2.85</v>
      </c>
      <c r="G21" s="2">
        <v>57</v>
      </c>
      <c r="H21" s="2">
        <v>19</v>
      </c>
      <c r="I21" s="2" t="s">
        <v>1</v>
      </c>
      <c r="J21" s="2" t="s">
        <v>72</v>
      </c>
      <c r="K21" s="2" t="s">
        <v>51</v>
      </c>
      <c r="L21" s="2"/>
      <c r="M21" s="2"/>
      <c r="N21" s="2"/>
      <c r="O21" s="4">
        <f t="shared" si="3"/>
        <v>-20</v>
      </c>
      <c r="P21" s="4">
        <f t="shared" si="4"/>
        <v>-2.85</v>
      </c>
      <c r="Q21" s="4">
        <f t="shared" si="5"/>
        <v>-57</v>
      </c>
      <c r="R21" s="3"/>
    </row>
    <row r="22" spans="1:18">
      <c r="A22" s="2">
        <v>20</v>
      </c>
      <c r="B22" s="2" t="s">
        <v>1</v>
      </c>
      <c r="C22" s="3" t="s">
        <v>52</v>
      </c>
      <c r="D22" s="2" t="s">
        <v>51</v>
      </c>
      <c r="E22" s="2">
        <v>20</v>
      </c>
      <c r="F22" s="2">
        <v>211.32</v>
      </c>
      <c r="G22" s="2">
        <v>4226.4</v>
      </c>
      <c r="H22" s="2">
        <v>20</v>
      </c>
      <c r="I22" s="2" t="s">
        <v>1</v>
      </c>
      <c r="J22" s="2" t="s">
        <v>52</v>
      </c>
      <c r="K22" s="2" t="s">
        <v>51</v>
      </c>
      <c r="L22" s="2"/>
      <c r="M22" s="2"/>
      <c r="N22" s="2"/>
      <c r="O22" s="4">
        <f t="shared" si="3"/>
        <v>-20</v>
      </c>
      <c r="P22" s="4">
        <f t="shared" si="4"/>
        <v>-211.32</v>
      </c>
      <c r="Q22" s="4">
        <f t="shared" si="5"/>
        <v>-4226.4</v>
      </c>
      <c r="R22" s="3" t="s">
        <v>73</v>
      </c>
    </row>
    <row r="23" spans="1:18">
      <c r="A23" s="2"/>
      <c r="B23" s="2" t="s">
        <v>30</v>
      </c>
      <c r="C23" s="3" t="s">
        <v>74</v>
      </c>
      <c r="D23" s="2"/>
      <c r="E23" s="2"/>
      <c r="F23" s="2"/>
      <c r="G23" s="2"/>
      <c r="H23" s="2"/>
      <c r="I23" s="2" t="s">
        <v>30</v>
      </c>
      <c r="J23" s="2" t="s">
        <v>74</v>
      </c>
      <c r="K23" s="2"/>
      <c r="L23" s="2"/>
      <c r="M23" s="2"/>
      <c r="N23" s="2"/>
      <c r="O23" s="4">
        <f t="shared" si="3"/>
        <v>0</v>
      </c>
      <c r="P23" s="4">
        <f t="shared" si="4"/>
        <v>0</v>
      </c>
      <c r="Q23" s="4">
        <f t="shared" si="5"/>
        <v>0</v>
      </c>
      <c r="R23" s="3"/>
    </row>
    <row r="24" spans="1:18">
      <c r="A24" s="2">
        <v>21</v>
      </c>
      <c r="B24" s="2" t="s">
        <v>1</v>
      </c>
      <c r="C24" s="3" t="s">
        <v>75</v>
      </c>
      <c r="D24" s="2" t="s">
        <v>47</v>
      </c>
      <c r="E24" s="2">
        <v>2</v>
      </c>
      <c r="F24" s="2">
        <v>6203.43</v>
      </c>
      <c r="G24" s="2">
        <v>12406.86</v>
      </c>
      <c r="H24" s="2">
        <v>21</v>
      </c>
      <c r="I24" s="2" t="s">
        <v>1</v>
      </c>
      <c r="J24" s="2" t="s">
        <v>75</v>
      </c>
      <c r="K24" s="2" t="s">
        <v>47</v>
      </c>
      <c r="L24" s="2">
        <v>2</v>
      </c>
      <c r="M24" s="2">
        <v>6182.22</v>
      </c>
      <c r="N24" s="2">
        <v>12364.44</v>
      </c>
      <c r="O24" s="4">
        <f t="shared" si="3"/>
        <v>0</v>
      </c>
      <c r="P24" s="4">
        <f t="shared" si="4"/>
        <v>-21.21</v>
      </c>
      <c r="Q24" s="4">
        <f t="shared" si="5"/>
        <v>-42.4200000000001</v>
      </c>
      <c r="R24" s="3"/>
    </row>
    <row r="25" ht="27" spans="1:19">
      <c r="A25" s="2">
        <v>22</v>
      </c>
      <c r="B25" s="2" t="s">
        <v>1</v>
      </c>
      <c r="C25" s="3" t="s">
        <v>76</v>
      </c>
      <c r="D25" s="2" t="s">
        <v>64</v>
      </c>
      <c r="E25" s="2">
        <v>1</v>
      </c>
      <c r="F25" s="2">
        <v>151851.02</v>
      </c>
      <c r="G25" s="2">
        <v>151851.02</v>
      </c>
      <c r="H25" s="2">
        <v>22</v>
      </c>
      <c r="I25" s="2" t="s">
        <v>1</v>
      </c>
      <c r="J25" s="2" t="s">
        <v>76</v>
      </c>
      <c r="K25" s="2" t="s">
        <v>64</v>
      </c>
      <c r="L25" s="2">
        <v>1</v>
      </c>
      <c r="M25" s="2">
        <v>93596.08</v>
      </c>
      <c r="N25" s="2">
        <v>93596.08</v>
      </c>
      <c r="O25" s="4">
        <f t="shared" si="3"/>
        <v>0</v>
      </c>
      <c r="P25" s="4">
        <f t="shared" si="4"/>
        <v>-58254.94</v>
      </c>
      <c r="Q25" s="4">
        <f t="shared" si="5"/>
        <v>-58254.94</v>
      </c>
      <c r="R25" s="5" t="s">
        <v>77</v>
      </c>
      <c r="S25">
        <f>180*0.7</f>
        <v>126</v>
      </c>
    </row>
    <row r="26" spans="1:18">
      <c r="A26" s="2">
        <v>23</v>
      </c>
      <c r="B26" s="2" t="s">
        <v>1</v>
      </c>
      <c r="C26" s="3" t="s">
        <v>78</v>
      </c>
      <c r="D26" s="2" t="s">
        <v>47</v>
      </c>
      <c r="E26" s="2">
        <v>1</v>
      </c>
      <c r="F26" s="2">
        <v>1524.26</v>
      </c>
      <c r="G26" s="2">
        <v>1524.26</v>
      </c>
      <c r="H26" s="2">
        <v>23</v>
      </c>
      <c r="I26" s="2" t="s">
        <v>1</v>
      </c>
      <c r="J26" s="2" t="s">
        <v>79</v>
      </c>
      <c r="K26" s="2" t="s">
        <v>47</v>
      </c>
      <c r="L26" s="2">
        <v>1</v>
      </c>
      <c r="M26" s="2">
        <v>1517.12</v>
      </c>
      <c r="N26" s="2">
        <v>1517.12</v>
      </c>
      <c r="O26" s="4">
        <f t="shared" si="3"/>
        <v>0</v>
      </c>
      <c r="P26" s="4">
        <f t="shared" si="4"/>
        <v>-7.1400000000001</v>
      </c>
      <c r="Q26" s="4">
        <f t="shared" si="5"/>
        <v>-7.1400000000001</v>
      </c>
      <c r="R26" s="3"/>
    </row>
    <row r="27" spans="1:18">
      <c r="A27" s="2">
        <v>24</v>
      </c>
      <c r="B27" s="2" t="s">
        <v>1</v>
      </c>
      <c r="C27" s="3" t="s">
        <v>80</v>
      </c>
      <c r="D27" s="2" t="s">
        <v>47</v>
      </c>
      <c r="E27" s="2">
        <v>6</v>
      </c>
      <c r="F27" s="2">
        <v>121.63</v>
      </c>
      <c r="G27" s="2">
        <v>729.78</v>
      </c>
      <c r="H27" s="2">
        <v>24</v>
      </c>
      <c r="I27" s="2" t="s">
        <v>1</v>
      </c>
      <c r="J27" s="2" t="s">
        <v>80</v>
      </c>
      <c r="K27" s="2" t="s">
        <v>47</v>
      </c>
      <c r="L27" s="2">
        <v>3</v>
      </c>
      <c r="M27" s="2">
        <v>119.87</v>
      </c>
      <c r="N27" s="2">
        <v>359.61</v>
      </c>
      <c r="O27" s="4">
        <f t="shared" si="3"/>
        <v>-3</v>
      </c>
      <c r="P27" s="4">
        <f t="shared" si="4"/>
        <v>-1.75999999999999</v>
      </c>
      <c r="Q27" s="4">
        <f t="shared" si="5"/>
        <v>-370.17</v>
      </c>
      <c r="R27" s="3"/>
    </row>
    <row r="28" spans="1:18">
      <c r="A28" s="2">
        <v>25</v>
      </c>
      <c r="B28" s="2" t="s">
        <v>1</v>
      </c>
      <c r="C28" s="3" t="s">
        <v>81</v>
      </c>
      <c r="D28" s="2" t="s">
        <v>47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4">
        <f t="shared" si="3"/>
        <v>0</v>
      </c>
      <c r="P28" s="4">
        <f t="shared" si="4"/>
        <v>0</v>
      </c>
      <c r="Q28" s="4">
        <f t="shared" si="5"/>
        <v>0</v>
      </c>
      <c r="R28" s="3"/>
    </row>
    <row r="29" spans="1:18">
      <c r="A29" s="2">
        <v>26</v>
      </c>
      <c r="B29" s="2" t="s">
        <v>1</v>
      </c>
      <c r="C29" s="3" t="s">
        <v>82</v>
      </c>
      <c r="D29" s="2" t="s">
        <v>64</v>
      </c>
      <c r="E29" s="2">
        <v>1</v>
      </c>
      <c r="F29" s="2">
        <v>665.97</v>
      </c>
      <c r="G29" s="2">
        <v>665.97</v>
      </c>
      <c r="H29" s="2">
        <v>25</v>
      </c>
      <c r="I29" s="2" t="s">
        <v>1</v>
      </c>
      <c r="J29" s="2" t="s">
        <v>82</v>
      </c>
      <c r="K29" s="2" t="s">
        <v>64</v>
      </c>
      <c r="L29" s="2">
        <v>1</v>
      </c>
      <c r="M29" s="2">
        <v>495.55</v>
      </c>
      <c r="N29" s="2">
        <v>495.55</v>
      </c>
      <c r="O29" s="4">
        <f t="shared" si="3"/>
        <v>0</v>
      </c>
      <c r="P29" s="4">
        <f t="shared" si="4"/>
        <v>-170.42</v>
      </c>
      <c r="Q29" s="4">
        <f t="shared" si="5"/>
        <v>-170.42</v>
      </c>
      <c r="R29" s="3" t="s">
        <v>83</v>
      </c>
    </row>
    <row r="30" spans="1:18">
      <c r="A30" s="2">
        <v>27</v>
      </c>
      <c r="B30" s="2" t="s">
        <v>1</v>
      </c>
      <c r="C30" s="3" t="s">
        <v>84</v>
      </c>
      <c r="D30" s="2" t="s">
        <v>64</v>
      </c>
      <c r="E30" s="2">
        <v>4</v>
      </c>
      <c r="F30" s="2">
        <v>1158.39</v>
      </c>
      <c r="G30" s="2">
        <v>4633.56</v>
      </c>
      <c r="H30" s="2">
        <v>26</v>
      </c>
      <c r="I30" s="2" t="s">
        <v>1</v>
      </c>
      <c r="J30" s="2" t="s">
        <v>84</v>
      </c>
      <c r="K30" s="2" t="s">
        <v>64</v>
      </c>
      <c r="L30" s="2">
        <v>4</v>
      </c>
      <c r="M30" s="2">
        <v>760.48</v>
      </c>
      <c r="N30" s="2">
        <v>3041.92</v>
      </c>
      <c r="O30" s="4">
        <f t="shared" si="3"/>
        <v>0</v>
      </c>
      <c r="P30" s="4">
        <f t="shared" si="4"/>
        <v>-397.91</v>
      </c>
      <c r="Q30" s="4">
        <f t="shared" si="5"/>
        <v>-1591.64</v>
      </c>
      <c r="R30" s="3"/>
    </row>
    <row r="31" spans="1:18">
      <c r="A31" s="2">
        <v>28</v>
      </c>
      <c r="B31" s="2" t="s">
        <v>1</v>
      </c>
      <c r="C31" s="3" t="s">
        <v>85</v>
      </c>
      <c r="D31" s="2" t="s">
        <v>64</v>
      </c>
      <c r="E31" s="2">
        <v>2</v>
      </c>
      <c r="F31" s="2">
        <v>792.14</v>
      </c>
      <c r="G31" s="2">
        <v>1584.28</v>
      </c>
      <c r="H31" s="2">
        <v>27</v>
      </c>
      <c r="I31" s="2" t="s">
        <v>1</v>
      </c>
      <c r="J31" s="2" t="s">
        <v>85</v>
      </c>
      <c r="K31" s="2" t="s">
        <v>64</v>
      </c>
      <c r="L31" s="2">
        <v>2</v>
      </c>
      <c r="M31" s="2">
        <v>743.3</v>
      </c>
      <c r="N31" s="2">
        <v>1486.6</v>
      </c>
      <c r="O31" s="4">
        <f t="shared" si="3"/>
        <v>0</v>
      </c>
      <c r="P31" s="4">
        <f t="shared" si="4"/>
        <v>-48.84</v>
      </c>
      <c r="Q31" s="4">
        <f t="shared" si="5"/>
        <v>-97.6800000000001</v>
      </c>
      <c r="R31" s="3"/>
    </row>
    <row r="32" spans="1:18">
      <c r="A32" s="2">
        <v>29</v>
      </c>
      <c r="B32" s="2" t="s">
        <v>1</v>
      </c>
      <c r="C32" s="3" t="s">
        <v>86</v>
      </c>
      <c r="D32" s="2" t="s">
        <v>64</v>
      </c>
      <c r="E32" s="2">
        <v>4</v>
      </c>
      <c r="F32" s="2">
        <v>405.07</v>
      </c>
      <c r="G32" s="2">
        <v>1620.28</v>
      </c>
      <c r="H32" s="2">
        <v>28</v>
      </c>
      <c r="I32" s="2" t="s">
        <v>1</v>
      </c>
      <c r="J32" s="2" t="s">
        <v>86</v>
      </c>
      <c r="K32" s="2" t="s">
        <v>64</v>
      </c>
      <c r="L32" s="2">
        <v>4</v>
      </c>
      <c r="M32" s="2">
        <v>381.39</v>
      </c>
      <c r="N32" s="2">
        <v>1525.56</v>
      </c>
      <c r="O32" s="4">
        <f t="shared" si="3"/>
        <v>0</v>
      </c>
      <c r="P32" s="4">
        <f t="shared" si="4"/>
        <v>-23.68</v>
      </c>
      <c r="Q32" s="4">
        <f t="shared" si="5"/>
        <v>-94.72</v>
      </c>
      <c r="R32" s="3"/>
    </row>
    <row r="33" spans="1:18">
      <c r="A33" s="2">
        <v>30</v>
      </c>
      <c r="B33" s="2" t="s">
        <v>1</v>
      </c>
      <c r="C33" s="3" t="s">
        <v>87</v>
      </c>
      <c r="D33" s="2" t="s">
        <v>64</v>
      </c>
      <c r="E33" s="2">
        <v>6</v>
      </c>
      <c r="F33" s="2">
        <v>680.73</v>
      </c>
      <c r="G33" s="2">
        <v>4084.38</v>
      </c>
      <c r="H33" s="2">
        <v>29</v>
      </c>
      <c r="I33" s="2" t="s">
        <v>1</v>
      </c>
      <c r="J33" s="2" t="s">
        <v>87</v>
      </c>
      <c r="K33" s="2" t="s">
        <v>64</v>
      </c>
      <c r="L33" s="2">
        <v>6</v>
      </c>
      <c r="M33" s="2">
        <v>641.01</v>
      </c>
      <c r="N33" s="2">
        <v>3846.06</v>
      </c>
      <c r="O33" s="4">
        <f t="shared" si="3"/>
        <v>0</v>
      </c>
      <c r="P33" s="4">
        <f t="shared" si="4"/>
        <v>-39.72</v>
      </c>
      <c r="Q33" s="4">
        <f t="shared" si="5"/>
        <v>-238.32</v>
      </c>
      <c r="R33" s="3"/>
    </row>
    <row r="34" spans="1:18">
      <c r="A34" s="2">
        <v>31</v>
      </c>
      <c r="B34" s="2" t="s">
        <v>1</v>
      </c>
      <c r="C34" s="3" t="s">
        <v>88</v>
      </c>
      <c r="D34" s="2" t="s">
        <v>64</v>
      </c>
      <c r="E34" s="2">
        <v>2</v>
      </c>
      <c r="F34" s="2">
        <v>1693.18</v>
      </c>
      <c r="G34" s="2">
        <v>3386.36</v>
      </c>
      <c r="H34" s="2">
        <v>30</v>
      </c>
      <c r="I34" s="2" t="s">
        <v>1</v>
      </c>
      <c r="J34" s="2" t="s">
        <v>88</v>
      </c>
      <c r="K34" s="2" t="s">
        <v>64</v>
      </c>
      <c r="L34" s="2">
        <v>2</v>
      </c>
      <c r="M34" s="2">
        <v>1066.43</v>
      </c>
      <c r="N34" s="2">
        <v>2132.86</v>
      </c>
      <c r="O34" s="4">
        <f t="shared" si="3"/>
        <v>0</v>
      </c>
      <c r="P34" s="4">
        <f t="shared" si="4"/>
        <v>-626.75</v>
      </c>
      <c r="Q34" s="4">
        <f t="shared" si="5"/>
        <v>-1253.5</v>
      </c>
      <c r="R34" s="3"/>
    </row>
    <row r="35" spans="1:18">
      <c r="A35" s="2">
        <v>32</v>
      </c>
      <c r="B35" s="2" t="s">
        <v>1</v>
      </c>
      <c r="C35" s="3" t="s">
        <v>89</v>
      </c>
      <c r="D35" s="2" t="s">
        <v>64</v>
      </c>
      <c r="E35" s="2">
        <v>2</v>
      </c>
      <c r="F35" s="2">
        <v>441.06</v>
      </c>
      <c r="G35" s="2">
        <v>882.12</v>
      </c>
      <c r="H35" s="2">
        <v>31</v>
      </c>
      <c r="I35" s="2" t="s">
        <v>1</v>
      </c>
      <c r="J35" s="2" t="s">
        <v>89</v>
      </c>
      <c r="K35" s="2" t="s">
        <v>64</v>
      </c>
      <c r="L35" s="2">
        <v>2</v>
      </c>
      <c r="M35" s="2">
        <v>263.14</v>
      </c>
      <c r="N35" s="2">
        <v>526.28</v>
      </c>
      <c r="O35" s="4">
        <f t="shared" si="3"/>
        <v>0</v>
      </c>
      <c r="P35" s="4">
        <f t="shared" si="4"/>
        <v>-177.92</v>
      </c>
      <c r="Q35" s="4">
        <f t="shared" si="5"/>
        <v>-355.84</v>
      </c>
      <c r="R35" s="3"/>
    </row>
    <row r="36" spans="1:18">
      <c r="A36" s="2">
        <v>33</v>
      </c>
      <c r="B36" s="2" t="s">
        <v>1</v>
      </c>
      <c r="C36" s="3" t="s">
        <v>90</v>
      </c>
      <c r="D36" s="2" t="s">
        <v>64</v>
      </c>
      <c r="E36" s="2">
        <v>1</v>
      </c>
      <c r="F36" s="2">
        <v>1520.46</v>
      </c>
      <c r="G36" s="2">
        <v>1520.46</v>
      </c>
      <c r="H36" s="2">
        <v>32</v>
      </c>
      <c r="I36" s="2" t="s">
        <v>1</v>
      </c>
      <c r="J36" s="2" t="s">
        <v>90</v>
      </c>
      <c r="K36" s="2" t="s">
        <v>64</v>
      </c>
      <c r="L36" s="2">
        <v>1</v>
      </c>
      <c r="M36" s="2">
        <v>1265.46</v>
      </c>
      <c r="N36" s="2">
        <v>1265.46</v>
      </c>
      <c r="O36" s="4">
        <f t="shared" si="3"/>
        <v>0</v>
      </c>
      <c r="P36" s="4">
        <f t="shared" si="4"/>
        <v>-255</v>
      </c>
      <c r="Q36" s="4">
        <f t="shared" si="5"/>
        <v>-255</v>
      </c>
      <c r="R36" s="3"/>
    </row>
    <row r="37" spans="1:18">
      <c r="A37" s="2">
        <v>34</v>
      </c>
      <c r="B37" s="2" t="s">
        <v>1</v>
      </c>
      <c r="C37" s="3" t="s">
        <v>91</v>
      </c>
      <c r="D37" s="2" t="s">
        <v>64</v>
      </c>
      <c r="E37" s="2">
        <v>2</v>
      </c>
      <c r="F37" s="2">
        <v>410.85</v>
      </c>
      <c r="G37" s="2">
        <v>821.7</v>
      </c>
      <c r="H37" s="2">
        <v>33</v>
      </c>
      <c r="I37" s="2" t="s">
        <v>1</v>
      </c>
      <c r="J37" s="2" t="s">
        <v>91</v>
      </c>
      <c r="K37" s="2" t="s">
        <v>64</v>
      </c>
      <c r="L37" s="2">
        <v>2</v>
      </c>
      <c r="M37" s="2">
        <v>409.87</v>
      </c>
      <c r="N37" s="2">
        <v>819.74</v>
      </c>
      <c r="O37" s="4">
        <f t="shared" si="3"/>
        <v>0</v>
      </c>
      <c r="P37" s="4">
        <f t="shared" si="4"/>
        <v>-0.980000000000018</v>
      </c>
      <c r="Q37" s="4">
        <f t="shared" si="5"/>
        <v>-1.96000000000004</v>
      </c>
      <c r="R37" s="3"/>
    </row>
    <row r="38" spans="1:18">
      <c r="A38" s="2">
        <v>35</v>
      </c>
      <c r="B38" s="2" t="s">
        <v>1</v>
      </c>
      <c r="C38" s="3" t="s">
        <v>92</v>
      </c>
      <c r="D38" s="2" t="s">
        <v>47</v>
      </c>
      <c r="E38" s="2">
        <v>2</v>
      </c>
      <c r="F38" s="2">
        <v>1235.47</v>
      </c>
      <c r="G38" s="2">
        <v>2470.94</v>
      </c>
      <c r="H38" s="2">
        <v>34</v>
      </c>
      <c r="I38" s="2" t="s">
        <v>1</v>
      </c>
      <c r="J38" s="2" t="s">
        <v>92</v>
      </c>
      <c r="K38" s="2" t="s">
        <v>47</v>
      </c>
      <c r="L38" s="2">
        <v>2</v>
      </c>
      <c r="M38" s="2">
        <v>1222.06</v>
      </c>
      <c r="N38" s="2">
        <v>2444.12</v>
      </c>
      <c r="O38" s="4">
        <f t="shared" si="3"/>
        <v>0</v>
      </c>
      <c r="P38" s="4">
        <f t="shared" si="4"/>
        <v>-13.4100000000001</v>
      </c>
      <c r="Q38" s="4">
        <f t="shared" si="5"/>
        <v>-26.8200000000002</v>
      </c>
      <c r="R38" s="3"/>
    </row>
    <row r="39" spans="1:18">
      <c r="A39" s="2">
        <v>36</v>
      </c>
      <c r="B39" s="2" t="s">
        <v>1</v>
      </c>
      <c r="C39" s="3" t="s">
        <v>93</v>
      </c>
      <c r="D39" s="2" t="s">
        <v>51</v>
      </c>
      <c r="E39" s="2">
        <v>26</v>
      </c>
      <c r="F39" s="2">
        <v>233.34</v>
      </c>
      <c r="G39" s="2">
        <v>6066.84</v>
      </c>
      <c r="H39" s="2">
        <v>35</v>
      </c>
      <c r="I39" s="2" t="s">
        <v>1</v>
      </c>
      <c r="J39" s="2" t="s">
        <v>93</v>
      </c>
      <c r="K39" s="2" t="s">
        <v>51</v>
      </c>
      <c r="L39" s="2">
        <v>26</v>
      </c>
      <c r="M39" s="2">
        <v>229.73</v>
      </c>
      <c r="N39" s="2">
        <v>5972.98</v>
      </c>
      <c r="O39" s="4">
        <f t="shared" si="3"/>
        <v>0</v>
      </c>
      <c r="P39" s="4">
        <f t="shared" si="4"/>
        <v>-3.61000000000001</v>
      </c>
      <c r="Q39" s="4">
        <f t="shared" si="5"/>
        <v>-93.8600000000006</v>
      </c>
      <c r="R39" s="3"/>
    </row>
    <row r="40" spans="1:18">
      <c r="A40" s="2">
        <v>37</v>
      </c>
      <c r="B40" s="2" t="s">
        <v>1</v>
      </c>
      <c r="C40" s="3" t="s">
        <v>94</v>
      </c>
      <c r="D40" s="2" t="s">
        <v>51</v>
      </c>
      <c r="E40" s="2">
        <v>12</v>
      </c>
      <c r="F40" s="2">
        <v>291.34</v>
      </c>
      <c r="G40" s="2">
        <v>3496.08</v>
      </c>
      <c r="H40" s="2">
        <v>36</v>
      </c>
      <c r="I40" s="2" t="s">
        <v>1</v>
      </c>
      <c r="J40" s="2" t="s">
        <v>94</v>
      </c>
      <c r="K40" s="2" t="s">
        <v>51</v>
      </c>
      <c r="L40" s="2">
        <v>12</v>
      </c>
      <c r="M40" s="2">
        <v>295.11</v>
      </c>
      <c r="N40" s="2">
        <v>3541.32</v>
      </c>
      <c r="O40" s="4">
        <f t="shared" si="3"/>
        <v>0</v>
      </c>
      <c r="P40" s="4">
        <f t="shared" si="4"/>
        <v>3.77000000000004</v>
      </c>
      <c r="Q40" s="4">
        <f t="shared" si="5"/>
        <v>45.2400000000002</v>
      </c>
      <c r="R40" s="3"/>
    </row>
    <row r="41" spans="1:18">
      <c r="A41" s="2">
        <v>38</v>
      </c>
      <c r="B41" s="2" t="s">
        <v>1</v>
      </c>
      <c r="C41" s="3" t="s">
        <v>95</v>
      </c>
      <c r="D41" s="2" t="s">
        <v>51</v>
      </c>
      <c r="E41" s="2">
        <v>6</v>
      </c>
      <c r="F41" s="2">
        <v>538.49</v>
      </c>
      <c r="G41" s="2">
        <v>3230.94</v>
      </c>
      <c r="H41" s="2">
        <v>37</v>
      </c>
      <c r="I41" s="2" t="s">
        <v>1</v>
      </c>
      <c r="J41" s="2" t="s">
        <v>95</v>
      </c>
      <c r="K41" s="2" t="s">
        <v>51</v>
      </c>
      <c r="L41" s="2">
        <v>6</v>
      </c>
      <c r="M41" s="2">
        <v>527.21</v>
      </c>
      <c r="N41" s="2">
        <v>3163.26</v>
      </c>
      <c r="O41" s="4">
        <f t="shared" si="3"/>
        <v>0</v>
      </c>
      <c r="P41" s="4">
        <f t="shared" si="4"/>
        <v>-11.28</v>
      </c>
      <c r="Q41" s="4">
        <f t="shared" si="5"/>
        <v>-67.6799999999998</v>
      </c>
      <c r="R41" s="3"/>
    </row>
    <row r="42" spans="1:18">
      <c r="A42" s="2">
        <v>39</v>
      </c>
      <c r="B42" s="2" t="s">
        <v>1</v>
      </c>
      <c r="C42" s="3" t="s">
        <v>96</v>
      </c>
      <c r="D42" s="2" t="s">
        <v>51</v>
      </c>
      <c r="E42" s="2">
        <v>6</v>
      </c>
      <c r="F42" s="2">
        <v>82.59</v>
      </c>
      <c r="G42" s="2">
        <v>495.54</v>
      </c>
      <c r="H42" s="2">
        <v>38</v>
      </c>
      <c r="I42" s="2" t="s">
        <v>1</v>
      </c>
      <c r="J42" s="2" t="s">
        <v>96</v>
      </c>
      <c r="K42" s="2" t="s">
        <v>51</v>
      </c>
      <c r="L42" s="2"/>
      <c r="M42" s="2"/>
      <c r="N42" s="2"/>
      <c r="O42" s="4">
        <f t="shared" si="3"/>
        <v>-6</v>
      </c>
      <c r="P42" s="4">
        <f t="shared" si="4"/>
        <v>-82.59</v>
      </c>
      <c r="Q42" s="4">
        <f t="shared" si="5"/>
        <v>-495.54</v>
      </c>
      <c r="R42" s="3"/>
    </row>
    <row r="43" spans="1:18">
      <c r="A43" s="2">
        <v>40</v>
      </c>
      <c r="B43" s="2" t="s">
        <v>1</v>
      </c>
      <c r="C43" s="3" t="s">
        <v>97</v>
      </c>
      <c r="D43" s="2" t="s">
        <v>64</v>
      </c>
      <c r="E43" s="2"/>
      <c r="F43" s="2">
        <v>0</v>
      </c>
      <c r="G43" s="2">
        <v>0</v>
      </c>
      <c r="H43" s="2"/>
      <c r="I43" s="2"/>
      <c r="J43" s="2"/>
      <c r="K43" s="2"/>
      <c r="L43" s="2"/>
      <c r="M43" s="2"/>
      <c r="N43" s="2"/>
      <c r="O43" s="4">
        <f t="shared" si="3"/>
        <v>0</v>
      </c>
      <c r="P43" s="4">
        <f t="shared" si="4"/>
        <v>0</v>
      </c>
      <c r="Q43" s="4">
        <f t="shared" si="5"/>
        <v>0</v>
      </c>
      <c r="R43" s="3"/>
    </row>
    <row r="44" spans="1:18">
      <c r="A44" s="2">
        <v>41</v>
      </c>
      <c r="B44" s="2" t="s">
        <v>1</v>
      </c>
      <c r="C44" s="3" t="s">
        <v>98</v>
      </c>
      <c r="D44" s="2" t="s">
        <v>64</v>
      </c>
      <c r="E44" s="2">
        <v>1</v>
      </c>
      <c r="F44" s="2">
        <v>590.77</v>
      </c>
      <c r="G44" s="2">
        <v>590.77</v>
      </c>
      <c r="H44" s="2">
        <v>39</v>
      </c>
      <c r="I44" s="2" t="s">
        <v>1</v>
      </c>
      <c r="J44" s="2" t="s">
        <v>98</v>
      </c>
      <c r="K44" s="2" t="s">
        <v>64</v>
      </c>
      <c r="L44" s="2">
        <v>1</v>
      </c>
      <c r="M44" s="2">
        <v>310.06</v>
      </c>
      <c r="N44" s="2">
        <v>310.06</v>
      </c>
      <c r="O44" s="4">
        <f t="shared" si="3"/>
        <v>0</v>
      </c>
      <c r="P44" s="4">
        <f t="shared" si="4"/>
        <v>-280.71</v>
      </c>
      <c r="Q44" s="4">
        <f t="shared" si="5"/>
        <v>-280.71</v>
      </c>
      <c r="R44" s="3"/>
    </row>
    <row r="45" spans="1:18">
      <c r="A45" s="2">
        <v>42</v>
      </c>
      <c r="B45" s="2" t="s">
        <v>1</v>
      </c>
      <c r="C45" s="3" t="s">
        <v>99</v>
      </c>
      <c r="D45" s="2" t="s">
        <v>64</v>
      </c>
      <c r="E45" s="2">
        <v>3</v>
      </c>
      <c r="F45" s="2">
        <v>53.64</v>
      </c>
      <c r="G45" s="2">
        <v>160.92</v>
      </c>
      <c r="H45" s="2">
        <v>40</v>
      </c>
      <c r="I45" s="2" t="s">
        <v>1</v>
      </c>
      <c r="J45" s="2" t="s">
        <v>99</v>
      </c>
      <c r="K45" s="2" t="s">
        <v>64</v>
      </c>
      <c r="L45" s="2">
        <v>3</v>
      </c>
      <c r="M45" s="2">
        <v>18.58</v>
      </c>
      <c r="N45" s="2">
        <v>55.74</v>
      </c>
      <c r="O45" s="4">
        <f t="shared" si="3"/>
        <v>0</v>
      </c>
      <c r="P45" s="4">
        <f t="shared" si="4"/>
        <v>-35.06</v>
      </c>
      <c r="Q45" s="4">
        <f t="shared" si="5"/>
        <v>-105.18</v>
      </c>
      <c r="R45" s="3"/>
    </row>
    <row r="46" ht="27" spans="1:18">
      <c r="A46" s="2">
        <v>43</v>
      </c>
      <c r="B46" s="2" t="s">
        <v>1</v>
      </c>
      <c r="C46" s="3" t="s">
        <v>100</v>
      </c>
      <c r="D46" s="2" t="s">
        <v>64</v>
      </c>
      <c r="E46" s="2">
        <v>2</v>
      </c>
      <c r="F46" s="2">
        <v>549.27</v>
      </c>
      <c r="G46" s="2">
        <v>1098.54</v>
      </c>
      <c r="H46" s="2">
        <v>41</v>
      </c>
      <c r="I46" s="2" t="s">
        <v>1</v>
      </c>
      <c r="J46" s="2" t="s">
        <v>100</v>
      </c>
      <c r="K46" s="2" t="s">
        <v>64</v>
      </c>
      <c r="L46" s="2">
        <v>2</v>
      </c>
      <c r="M46" s="2">
        <v>539.79</v>
      </c>
      <c r="N46" s="2">
        <v>1079.58</v>
      </c>
      <c r="O46" s="4">
        <f t="shared" si="3"/>
        <v>0</v>
      </c>
      <c r="P46" s="4">
        <f t="shared" si="4"/>
        <v>-9.48000000000002</v>
      </c>
      <c r="Q46" s="4">
        <f t="shared" si="5"/>
        <v>-18.96</v>
      </c>
      <c r="R46" s="3"/>
    </row>
    <row r="47" ht="27" spans="1:18">
      <c r="A47" s="2">
        <v>44</v>
      </c>
      <c r="B47" s="2" t="s">
        <v>1</v>
      </c>
      <c r="C47" s="3" t="s">
        <v>101</v>
      </c>
      <c r="D47" s="2" t="s">
        <v>64</v>
      </c>
      <c r="E47" s="2">
        <v>2</v>
      </c>
      <c r="F47" s="2">
        <v>837.04</v>
      </c>
      <c r="G47" s="2">
        <v>1674.08</v>
      </c>
      <c r="H47" s="2">
        <v>42</v>
      </c>
      <c r="I47" s="2" t="s">
        <v>1</v>
      </c>
      <c r="J47" s="2" t="s">
        <v>101</v>
      </c>
      <c r="K47" s="2" t="s">
        <v>64</v>
      </c>
      <c r="L47" s="2">
        <v>2</v>
      </c>
      <c r="M47" s="2">
        <v>820.81</v>
      </c>
      <c r="N47" s="2">
        <v>1641.62</v>
      </c>
      <c r="O47" s="4">
        <f t="shared" si="3"/>
        <v>0</v>
      </c>
      <c r="P47" s="4">
        <f t="shared" si="4"/>
        <v>-16.23</v>
      </c>
      <c r="Q47" s="4">
        <f t="shared" si="5"/>
        <v>-32.46</v>
      </c>
      <c r="R47" s="3"/>
    </row>
    <row r="48" spans="1:18">
      <c r="A48" s="2">
        <v>45</v>
      </c>
      <c r="B48" s="2" t="s">
        <v>1</v>
      </c>
      <c r="C48" s="3" t="s">
        <v>102</v>
      </c>
      <c r="D48" s="2" t="s">
        <v>103</v>
      </c>
      <c r="E48" s="2">
        <v>1</v>
      </c>
      <c r="F48" s="2">
        <v>180</v>
      </c>
      <c r="G48" s="2">
        <v>180</v>
      </c>
      <c r="H48" s="2">
        <v>43</v>
      </c>
      <c r="I48" s="2" t="s">
        <v>1</v>
      </c>
      <c r="J48" s="2" t="s">
        <v>102</v>
      </c>
      <c r="K48" s="2" t="s">
        <v>103</v>
      </c>
      <c r="L48" s="2">
        <v>1</v>
      </c>
      <c r="M48" s="2">
        <v>180</v>
      </c>
      <c r="N48" s="2">
        <v>180</v>
      </c>
      <c r="O48" s="4">
        <f t="shared" si="3"/>
        <v>0</v>
      </c>
      <c r="P48" s="4">
        <f t="shared" si="4"/>
        <v>0</v>
      </c>
      <c r="Q48" s="4">
        <f t="shared" si="5"/>
        <v>0</v>
      </c>
      <c r="R48" s="3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基础</vt:lpstr>
      <vt:lpstr>消防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看雷</cp:lastModifiedBy>
  <dcterms:created xsi:type="dcterms:W3CDTF">2023-05-12T11:15:00Z</dcterms:created>
  <dcterms:modified xsi:type="dcterms:W3CDTF">2025-10-26T16:44:45Z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E0B5B70D331C4C7EB42A4BB398A55EB6_12</vt:lpwstr>
  </property>
  <property fmtid="{D5CDD505-2E9C-101B-9397-08002B2CF9AE}" pid="4" name="KSOReadingLayout">
    <vt:bool>true</vt:bool>
  </property>
</Properties>
</file>