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570" firstSheet="4"/>
  </bookViews>
  <sheets>
    <sheet name="土方计算表1" sheetId="1" r:id="rId1"/>
    <sheet name="土方计算表2" sheetId="2" r:id="rId2"/>
    <sheet name="土方计算表3" sheetId="3" r:id="rId3"/>
    <sheet name="土方计算表4" sheetId="4" r:id="rId4"/>
    <sheet name="Sheet1 (3)" sheetId="5" r:id="rId5"/>
  </sheets>
  <definedNames>
    <definedName name="_xlnm.Print_Area" localSheetId="0">土方计算表1!$A$1:$AB$65</definedName>
    <definedName name="_xlnm.Print_Area" localSheetId="1">土方计算表2!$A$1:$AB$65</definedName>
    <definedName name="_xlnm.Print_Area" localSheetId="2">土方计算表3!$A$1:$AB$65</definedName>
    <definedName name="_xlnm.Print_Area" localSheetId="3">土方计算表4!$A$1:$AB$65</definedName>
    <definedName name="_xlnm.Print_Area" localSheetId="4">'Sheet1 (3)'!$A$1:$AB$65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<sst xmlns="http://schemas.openxmlformats.org/spreadsheetml/2006/main" count="341" uniqueCount="121">
  <si>
    <r>
      <t>路</t>
    </r>
    <r>
      <rPr>
        <u/>
        <sz val="20"/>
        <rFont val="黑体"/>
        <family val="3"/>
        <charset val="134"/>
      </rPr>
      <t>基</t>
    </r>
    <r>
      <rPr>
        <u/>
        <sz val="20"/>
        <rFont val="黑体"/>
        <family val="3"/>
        <charset val="134"/>
      </rPr>
      <t>土</t>
    </r>
    <r>
      <rPr>
        <u/>
        <sz val="20"/>
        <rFont val="黑体"/>
        <family val="3"/>
        <charset val="134"/>
      </rPr>
      <t>石</t>
    </r>
    <r>
      <rPr>
        <u/>
        <sz val="20"/>
        <rFont val="黑体"/>
        <family val="3"/>
        <charset val="134"/>
      </rPr>
      <t>方</t>
    </r>
    <r>
      <rPr>
        <u/>
        <sz val="20"/>
        <rFont val="黑体"/>
        <family val="3"/>
        <charset val="134"/>
      </rPr>
      <t>数</t>
    </r>
    <r>
      <rPr>
        <u/>
        <sz val="20"/>
        <rFont val="黑体"/>
        <family val="3"/>
        <charset val="134"/>
      </rPr>
      <t>量</t>
    </r>
    <r>
      <rPr>
        <u/>
        <sz val="20"/>
        <rFont val="黑体"/>
        <family val="3"/>
        <charset val="134"/>
      </rPr>
      <t>计</t>
    </r>
    <r>
      <rPr>
        <u/>
        <sz val="20"/>
        <rFont val="黑体"/>
        <family val="3"/>
        <charset val="134"/>
      </rPr>
      <t>算</t>
    </r>
    <r>
      <rPr>
        <u/>
        <sz val="20"/>
        <rFont val="黑体"/>
        <family val="3"/>
        <charset val="134"/>
      </rPr>
      <t>表</t>
    </r>
  </si>
  <si>
    <t>西乡塘区双定镇英龙村龙山坡荔枝至通满果蔬产业道路硬化项目</t>
  </si>
  <si>
    <t>S3-6   共4页</t>
  </si>
  <si>
    <r>
      <t>桩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号</t>
    </r>
  </si>
  <si>
    <r>
      <t>横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断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面</t>
    </r>
  </si>
  <si>
    <t>距离(m)</t>
  </si>
  <si>
    <r>
      <t>挖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分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类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及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family val="1"/>
        <charset val="0"/>
      </rPr>
      <t xml:space="preserve"> (m</t>
    </r>
    <r>
      <rPr>
        <vertAlign val="superscript"/>
        <sz val="10"/>
        <rFont val="Times New Roman"/>
        <family val="1"/>
        <charset val="0"/>
      </rPr>
      <t>3</t>
    </r>
    <r>
      <rPr>
        <sz val="10"/>
        <rFont val="Times New Roman"/>
        <family val="1"/>
        <charset val="0"/>
      </rPr>
      <t>)</t>
    </r>
  </si>
  <si>
    <r>
      <t>填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family val="1"/>
        <charset val="0"/>
      </rPr>
      <t>(m</t>
    </r>
    <r>
      <rPr>
        <vertAlign val="superscript"/>
        <sz val="10"/>
        <rFont val="Times New Roman"/>
        <family val="1"/>
        <charset val="0"/>
      </rPr>
      <t>3</t>
    </r>
    <r>
      <rPr>
        <sz val="10"/>
        <rFont val="Times New Roman"/>
        <family val="1"/>
        <charset val="0"/>
      </rPr>
      <t>)</t>
    </r>
  </si>
  <si>
    <r>
      <t>利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用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量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及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调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 xml:space="preserve">配 </t>
    </r>
    <r>
      <rPr>
        <sz val="10"/>
        <rFont val="Times New Roman"/>
        <family val="1"/>
        <charset val="0"/>
      </rPr>
      <t>(m</t>
    </r>
    <r>
      <rPr>
        <vertAlign val="superscript"/>
        <sz val="10"/>
        <rFont val="Times New Roman"/>
        <family val="1"/>
        <charset val="0"/>
      </rPr>
      <t>3</t>
    </r>
    <r>
      <rPr>
        <sz val="10"/>
        <rFont val="Times New Roman"/>
        <family val="1"/>
        <charset val="0"/>
      </rPr>
      <t>)</t>
    </r>
  </si>
  <si>
    <r>
      <t>备</t>
    </r>
    <r>
      <rPr>
        <sz val="10"/>
        <rFont val="Times New Roman"/>
        <family val="1"/>
        <charset val="0"/>
      </rPr>
      <t xml:space="preserve">   </t>
    </r>
    <r>
      <rPr>
        <sz val="10"/>
        <rFont val="宋体"/>
        <charset val="134"/>
      </rPr>
      <t>注</t>
    </r>
  </si>
  <si>
    <r>
      <t>面</t>
    </r>
    <r>
      <rPr>
        <sz val="10"/>
        <rFont val="Times New Roman"/>
        <family val="1"/>
        <charset val="0"/>
      </rPr>
      <t xml:space="preserve">      </t>
    </r>
    <r>
      <rPr>
        <sz val="10"/>
        <rFont val="宋体"/>
        <charset val="134"/>
      </rPr>
      <t>积</t>
    </r>
  </si>
  <si>
    <t>总数量</t>
  </si>
  <si>
    <t>土</t>
  </si>
  <si>
    <t>石</t>
  </si>
  <si>
    <r>
      <t>(m</t>
    </r>
    <r>
      <rPr>
        <vertAlign val="superscript"/>
        <sz val="10"/>
        <rFont val="Times New Roman"/>
        <family val="1"/>
        <charset val="0"/>
      </rPr>
      <t>2</t>
    </r>
    <r>
      <rPr>
        <sz val="10"/>
        <rFont val="Times New Roman"/>
        <family val="1"/>
        <charset val="0"/>
      </rPr>
      <t>)</t>
    </r>
  </si>
  <si>
    <t>Ⅰ</t>
  </si>
  <si>
    <t>Ⅱ</t>
  </si>
  <si>
    <t>Ⅲ</t>
  </si>
  <si>
    <t>Ⅳ</t>
  </si>
  <si>
    <t>Ⅴ</t>
  </si>
  <si>
    <t>Ⅵ</t>
  </si>
  <si>
    <t>本桩利用</t>
  </si>
  <si>
    <r>
      <t>填</t>
    </r>
    <r>
      <rPr>
        <sz val="10"/>
        <rFont val="Times New Roman"/>
        <family val="1"/>
        <charset val="0"/>
      </rPr>
      <t xml:space="preserve">       </t>
    </r>
    <r>
      <rPr>
        <sz val="10"/>
        <rFont val="宋体"/>
        <charset val="134"/>
      </rPr>
      <t>缺</t>
    </r>
  </si>
  <si>
    <r>
      <t>挖</t>
    </r>
    <r>
      <rPr>
        <sz val="10"/>
        <rFont val="Times New Roman"/>
        <family val="1"/>
        <charset val="0"/>
      </rPr>
      <t xml:space="preserve">       </t>
    </r>
    <r>
      <rPr>
        <sz val="10"/>
        <rFont val="宋体"/>
        <charset val="134"/>
      </rPr>
      <t>余</t>
    </r>
  </si>
  <si>
    <t>远运利用及纵向调配示意</t>
  </si>
  <si>
    <t>挖方</t>
  </si>
  <si>
    <t>填方</t>
  </si>
  <si>
    <t>%</t>
  </si>
  <si>
    <t>数量</t>
  </si>
  <si>
    <t>K0+000</t>
  </si>
  <si>
    <t>K0+020</t>
  </si>
  <si>
    <t>K0+040</t>
  </si>
  <si>
    <t>K0+060</t>
  </si>
  <si>
    <t>K0+080</t>
  </si>
  <si>
    <t>K0+100</t>
  </si>
  <si>
    <t>K0+120</t>
  </si>
  <si>
    <t>K0+140</t>
  </si>
  <si>
    <t>K0+160</t>
  </si>
  <si>
    <t>K0+180</t>
  </si>
  <si>
    <t>K0+200</t>
  </si>
  <si>
    <t>K0+220</t>
  </si>
  <si>
    <t>K0+240</t>
  </si>
  <si>
    <t>K0+260</t>
  </si>
  <si>
    <t>K0+280</t>
  </si>
  <si>
    <t>K0+300</t>
  </si>
  <si>
    <t>K0+320</t>
  </si>
  <si>
    <t>K0+340</t>
  </si>
  <si>
    <t>K0+360</t>
  </si>
  <si>
    <t>K0+380</t>
  </si>
  <si>
    <t>K0+400</t>
  </si>
  <si>
    <t>K0+420</t>
  </si>
  <si>
    <t>K0+440</t>
  </si>
  <si>
    <t>K0+460</t>
  </si>
  <si>
    <t>K0+480</t>
  </si>
  <si>
    <t>K0+500</t>
  </si>
  <si>
    <t>K0+520</t>
  </si>
  <si>
    <r>
      <t>小</t>
    </r>
    <r>
      <rPr>
        <sz val="10"/>
        <rFont val="Times New Roman"/>
        <family val="1"/>
        <charset val="0"/>
      </rPr>
      <t xml:space="preserve">   </t>
    </r>
    <r>
      <rPr>
        <sz val="10"/>
        <rFont val="宋体"/>
        <charset val="134"/>
      </rPr>
      <t>计</t>
    </r>
  </si>
  <si>
    <r>
      <t>累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计</t>
    </r>
  </si>
  <si>
    <t>编制：钟鸣明</t>
  </si>
  <si>
    <t>审 核：徐瑜</t>
  </si>
  <si>
    <t>K0+540</t>
  </si>
  <si>
    <t>K0+560</t>
  </si>
  <si>
    <t>K0+580</t>
  </si>
  <si>
    <t>K0+600</t>
  </si>
  <si>
    <t>K0+620</t>
  </si>
  <si>
    <t>K0+640</t>
  </si>
  <si>
    <t>K0+660</t>
  </si>
  <si>
    <t>K0+680</t>
  </si>
  <si>
    <t>K0+700</t>
  </si>
  <si>
    <t>K0+720</t>
  </si>
  <si>
    <t>K0+740</t>
  </si>
  <si>
    <t>K0+760</t>
  </si>
  <si>
    <t>K0+780</t>
  </si>
  <si>
    <t>K0+800</t>
  </si>
  <si>
    <t>K0+820</t>
  </si>
  <si>
    <t>K0+840</t>
  </si>
  <si>
    <t>K0+860</t>
  </si>
  <si>
    <t>K0+880</t>
  </si>
  <si>
    <t>K0+900</t>
  </si>
  <si>
    <t>K0+920</t>
  </si>
  <si>
    <t>K0+940</t>
  </si>
  <si>
    <t>K0+960</t>
  </si>
  <si>
    <t>K0+980</t>
  </si>
  <si>
    <t>K1+000</t>
  </si>
  <si>
    <t>K1+020</t>
  </si>
  <si>
    <t>K1+040</t>
  </si>
  <si>
    <t>编制：</t>
  </si>
  <si>
    <t>复核：</t>
  </si>
  <si>
    <t>K1+060</t>
  </si>
  <si>
    <t>K1+080</t>
  </si>
  <si>
    <t>K1+100</t>
  </si>
  <si>
    <t>K1+120</t>
  </si>
  <si>
    <t>K1+140</t>
  </si>
  <si>
    <t>K1+160</t>
  </si>
  <si>
    <t>K1+180</t>
  </si>
  <si>
    <t>K1+200</t>
  </si>
  <si>
    <t>K1+220</t>
  </si>
  <si>
    <t>K1+240</t>
  </si>
  <si>
    <t>K1+260</t>
  </si>
  <si>
    <t>K1+280</t>
  </si>
  <si>
    <t>K1+300</t>
  </si>
  <si>
    <t>K1+320</t>
  </si>
  <si>
    <t>K1+340</t>
  </si>
  <si>
    <t>K1+360</t>
  </si>
  <si>
    <t>K1+380</t>
  </si>
  <si>
    <t>K1+400</t>
  </si>
  <si>
    <t>K1+420</t>
  </si>
  <si>
    <t>K1+440</t>
  </si>
  <si>
    <t>K1+460</t>
  </si>
  <si>
    <t>K1+480</t>
  </si>
  <si>
    <t>K1+500</t>
  </si>
  <si>
    <t>K1+520</t>
  </si>
  <si>
    <t>K1+540</t>
  </si>
  <si>
    <t>K1+560</t>
  </si>
  <si>
    <t>K1+580</t>
  </si>
  <si>
    <t>K1+600</t>
  </si>
  <si>
    <t>K1+620</t>
  </si>
  <si>
    <t>K1+640</t>
  </si>
  <si>
    <t>K1+660</t>
  </si>
  <si>
    <t>K1+680</t>
  </si>
  <si>
    <t>K1+690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</si>
</sst>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  <numFmt numFmtId="178" formatCode="0.00_);[Red]\(0.00\)"/>
    <numFmt numFmtId="179" formatCode="0.0_ "/>
    <numFmt numFmtId="180" formatCode="0_ "/>
    <numFmt numFmtId="181" formatCode="0_);[Red]\(0\)"/>
  </numFmts>
  <fonts count="27"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u/>
      <sz val="20"/>
      <name val="黑体"/>
      <family val="3"/>
      <charset val="134"/>
    </font>
    <font>
      <sz val="10"/>
      <name val="Times New Roman"/>
      <family val="1"/>
      <charset val="0"/>
    </font>
    <font>
      <sz val="8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vertAlign val="superscript"/>
      <sz val="10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9" applyNumberFormat="0" applyAlignment="0" applyProtection="0">
      <alignment vertical="center"/>
    </xf>
    <xf numFmtId="0" fontId="16" fillId="4" borderId="30" applyNumberFormat="0" applyAlignment="0" applyProtection="0">
      <alignment vertical="center"/>
    </xf>
    <xf numFmtId="0" fontId="17" fillId="4" borderId="29" applyNumberFormat="0" applyAlignment="0" applyProtection="0">
      <alignment vertical="center"/>
    </xf>
    <xf numFmtId="0" fontId="18" fillId="5" borderId="31" applyNumberFormat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3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176" fontId="0" fillId="0" borderId="0" xfId="0" applyNumberForma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/>
    <xf numFmtId="176" fontId="1" fillId="0" borderId="4" xfId="0" applyNumberFormat="1" applyFont="1" applyBorder="1"/>
    <xf numFmtId="44" fontId="1" fillId="0" borderId="9" xfId="2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/>
    <xf numFmtId="0" fontId="1" fillId="0" borderId="14" xfId="0" applyFont="1" applyBorder="1" applyAlignment="1">
      <alignment horizontal="center" vertical="center"/>
    </xf>
    <xf numFmtId="176" fontId="1" fillId="0" borderId="5" xfId="0" applyNumberFormat="1" applyFont="1" applyBorder="1"/>
    <xf numFmtId="0" fontId="5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77" fontId="6" fillId="0" borderId="14" xfId="0" applyNumberFormat="1" applyFont="1" applyBorder="1" applyAlignment="1">
      <alignment horizontal="center" vertical="center"/>
    </xf>
    <xf numFmtId="178" fontId="6" fillId="0" borderId="5" xfId="0" applyNumberFormat="1" applyFont="1" applyBorder="1" applyAlignment="1">
      <alignment horizontal="center" vertical="center"/>
    </xf>
    <xf numFmtId="179" fontId="6" fillId="0" borderId="5" xfId="0" applyNumberFormat="1" applyFont="1" applyBorder="1" applyAlignment="1">
      <alignment horizontal="center" vertical="center"/>
    </xf>
    <xf numFmtId="180" fontId="6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6" fillId="0" borderId="13" xfId="0" applyFont="1" applyBorder="1" applyAlignment="1">
      <alignment horizontal="center" vertical="center"/>
    </xf>
    <xf numFmtId="177" fontId="6" fillId="0" borderId="5" xfId="0" applyNumberFormat="1" applyFont="1" applyBorder="1" applyAlignment="1">
      <alignment horizontal="center" vertical="center"/>
    </xf>
    <xf numFmtId="176" fontId="6" fillId="0" borderId="14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179" fontId="6" fillId="0" borderId="14" xfId="0" applyNumberFormat="1" applyFont="1" applyBorder="1" applyAlignment="1">
      <alignment horizontal="center" vertical="center"/>
    </xf>
    <xf numFmtId="177" fontId="2" fillId="0" borderId="18" xfId="0" applyNumberFormat="1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177" fontId="2" fillId="0" borderId="17" xfId="0" applyNumberFormat="1" applyFont="1" applyBorder="1" applyAlignment="1">
      <alignment horizontal="center" vertical="center"/>
    </xf>
    <xf numFmtId="178" fontId="6" fillId="0" borderId="9" xfId="0" applyNumberFormat="1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179" fontId="6" fillId="0" borderId="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7" fontId="6" fillId="0" borderId="9" xfId="0" applyNumberFormat="1" applyFont="1" applyBorder="1" applyAlignment="1">
      <alignment horizontal="center" vertical="center"/>
    </xf>
    <xf numFmtId="181" fontId="6" fillId="0" borderId="9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77" fontId="6" fillId="0" borderId="21" xfId="0" applyNumberFormat="1" applyFont="1" applyBorder="1" applyAlignment="1">
      <alignment horizontal="center" vertical="center"/>
    </xf>
    <xf numFmtId="178" fontId="6" fillId="0" borderId="21" xfId="0" applyNumberFormat="1" applyFont="1" applyBorder="1" applyAlignment="1">
      <alignment horizontal="center" vertical="center"/>
    </xf>
    <xf numFmtId="181" fontId="6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635</xdr:colOff>
      <xdr:row>0</xdr:row>
      <xdr:rowOff>635</xdr:rowOff>
    </xdr:to>
    <xdr:cxnSp>
      <xdr:nvCxnSpPr>
        <xdr:cNvPr id="2" name="直接连接符 1"/>
        <xdr:cNvCxnSpPr/>
      </xdr:nvCxnSpPr>
      <xdr:spPr>
        <a:xfrm>
          <a:off x="0" y="0"/>
          <a:ext cx="635" cy="635"/>
        </a:xfrm>
        <a:prstGeom prst="line">
          <a:avLst/>
        </a:prstGeom>
        <a:ln w="6350" cmpd="sng">
          <a:solidFill>
            <a:srgbClr val="000000"/>
          </a:solidFill>
          <a:prstDash val="soli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6985</xdr:colOff>
      <xdr:row>9</xdr:row>
      <xdr:rowOff>120650</xdr:rowOff>
    </xdr:from>
    <xdr:to>
      <xdr:col>26</xdr:col>
      <xdr:colOff>127000</xdr:colOff>
      <xdr:row>61</xdr:row>
      <xdr:rowOff>120650</xdr:rowOff>
    </xdr:to>
    <xdr:grpSp>
      <xdr:nvGrpSpPr>
        <xdr:cNvPr id="5" name="组合 4"/>
        <xdr:cNvGrpSpPr/>
      </xdr:nvGrpSpPr>
      <xdr:grpSpPr>
        <a:xfrm>
          <a:off x="11170285" y="1868805"/>
          <a:ext cx="120015" cy="6570980"/>
          <a:chOff x="17554" y="2945"/>
          <a:chExt cx="189" cy="9788"/>
        </a:xfrm>
      </xdr:grpSpPr>
      <xdr:cxnSp>
        <xdr:nvCxnSpPr>
          <xdr:cNvPr id="3" name="直接连接符 2"/>
          <xdr:cNvCxnSpPr/>
        </xdr:nvCxnSpPr>
        <xdr:spPr>
          <a:xfrm>
            <a:off x="17554" y="2945"/>
            <a:ext cx="189" cy="9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4" name="直接连接符 3"/>
          <xdr:cNvCxnSpPr/>
        </xdr:nvCxnSpPr>
        <xdr:spPr>
          <a:xfrm>
            <a:off x="17743" y="2945"/>
            <a:ext cx="1" cy="9788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</xdr:grpSp>
    <xdr:clientData/>
  </xdr:twoCellAnchor>
  <xdr:twoCellAnchor>
    <xdr:from>
      <xdr:col>26</xdr:col>
      <xdr:colOff>127000</xdr:colOff>
      <xdr:row>58</xdr:row>
      <xdr:rowOff>120650</xdr:rowOff>
    </xdr:from>
    <xdr:to>
      <xdr:col>26</xdr:col>
      <xdr:colOff>2209800</xdr:colOff>
      <xdr:row>58</xdr:row>
      <xdr:rowOff>127000</xdr:rowOff>
    </xdr:to>
    <xdr:cxnSp>
      <xdr:nvCxnSpPr>
        <xdr:cNvPr id="6" name="直接连接符 5"/>
        <xdr:cNvCxnSpPr/>
      </xdr:nvCxnSpPr>
      <xdr:spPr>
        <a:xfrm>
          <a:off x="11290300" y="8060690"/>
          <a:ext cx="2082800" cy="5715"/>
        </a:xfrm>
        <a:prstGeom prst="line">
          <a:avLst/>
        </a:prstGeom>
        <a:ln w="6350" cmpd="sng">
          <a:solidFill>
            <a:srgbClr val="000000"/>
          </a:solidFill>
          <a:prstDash val="solid"/>
          <a:tail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588645</xdr:colOff>
      <xdr:row>56</xdr:row>
      <xdr:rowOff>40005</xdr:rowOff>
    </xdr:from>
    <xdr:ext cx="1202055" cy="278765"/>
    <xdr:sp>
      <xdr:nvSpPr>
        <xdr:cNvPr id="7" name="文本框 6"/>
        <xdr:cNvSpPr txBox="1"/>
      </xdr:nvSpPr>
      <xdr:spPr>
        <a:xfrm>
          <a:off x="11751945" y="7727315"/>
          <a:ext cx="1202055" cy="2787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wrap="square" lIns="0" tIns="0" rIns="0" bIns="0" rtlCol="0" anchor="ctr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土2287.5(3510m)</a:t>
          </a:r>
          <a:endParaRPr lang="zh-CN" altLang="en-US" sz="800">
            <a:solidFill>
              <a:srgbClr val="000000"/>
            </a:solidFill>
          </a:endParaRPr>
        </a:p>
        <a:p>
          <a:pPr algn="ctr"/>
          <a:r>
            <a:rPr lang="zh-CN" altLang="en-US" sz="800">
              <a:solidFill>
                <a:srgbClr val="000000"/>
              </a:solidFill>
            </a:rPr>
            <a:t>弃方(到弃土坑K0+000)</a:t>
          </a:r>
          <a:endParaRPr lang="zh-CN" altLang="en-US" sz="800">
            <a:solidFill>
              <a:srgbClr val="00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26</xdr:col>
      <xdr:colOff>6985</xdr:colOff>
      <xdr:row>8</xdr:row>
      <xdr:rowOff>0</xdr:rowOff>
    </xdr:from>
    <xdr:to>
      <xdr:col>26</xdr:col>
      <xdr:colOff>127000</xdr:colOff>
      <xdr:row>56</xdr:row>
      <xdr:rowOff>6350</xdr:rowOff>
    </xdr:to>
    <xdr:grpSp>
      <xdr:nvGrpSpPr>
        <xdr:cNvPr id="4" name="组合 3"/>
        <xdr:cNvGrpSpPr/>
      </xdr:nvGrpSpPr>
      <xdr:grpSpPr>
        <a:xfrm>
          <a:off x="11170285" y="1621790"/>
          <a:ext cx="120015" cy="6071870"/>
          <a:chOff x="17554" y="2561"/>
          <a:chExt cx="189" cy="9051"/>
        </a:xfrm>
      </xdr:grpSpPr>
      <xdr:cxnSp>
        <xdr:nvCxnSpPr>
          <xdr:cNvPr id="2" name="直接连接符 1"/>
          <xdr:cNvCxnSpPr/>
        </xdr:nvCxnSpPr>
        <xdr:spPr>
          <a:xfrm>
            <a:off x="17554" y="11604"/>
            <a:ext cx="189" cy="9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3" name="直接连接符 2"/>
          <xdr:cNvCxnSpPr/>
        </xdr:nvCxnSpPr>
        <xdr:spPr>
          <a:xfrm>
            <a:off x="17743" y="2561"/>
            <a:ext cx="1" cy="9043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</xdr:grpSp>
    <xdr:clientData/>
  </xdr:twoCellAnchor>
  <xdr:twoCellAnchor>
    <xdr:from>
      <xdr:col>26</xdr:col>
      <xdr:colOff>6985</xdr:colOff>
      <xdr:row>57</xdr:row>
      <xdr:rowOff>120650</xdr:rowOff>
    </xdr:from>
    <xdr:to>
      <xdr:col>26</xdr:col>
      <xdr:colOff>127000</xdr:colOff>
      <xdr:row>61</xdr:row>
      <xdr:rowOff>120015</xdr:rowOff>
    </xdr:to>
    <xdr:grpSp>
      <xdr:nvGrpSpPr>
        <xdr:cNvPr id="7" name="组合 6"/>
        <xdr:cNvGrpSpPr/>
      </xdr:nvGrpSpPr>
      <xdr:grpSpPr>
        <a:xfrm>
          <a:off x="11170285" y="7934325"/>
          <a:ext cx="120015" cy="504825"/>
          <a:chOff x="17554" y="11980"/>
          <a:chExt cx="189" cy="752"/>
        </a:xfrm>
      </xdr:grpSpPr>
      <xdr:cxnSp>
        <xdr:nvCxnSpPr>
          <xdr:cNvPr id="5" name="直接连接符 4"/>
          <xdr:cNvCxnSpPr/>
        </xdr:nvCxnSpPr>
        <xdr:spPr>
          <a:xfrm>
            <a:off x="17554" y="11980"/>
            <a:ext cx="189" cy="9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6" name="直接连接符 5"/>
          <xdr:cNvCxnSpPr/>
        </xdr:nvCxnSpPr>
        <xdr:spPr>
          <a:xfrm>
            <a:off x="17743" y="11980"/>
            <a:ext cx="1" cy="753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26</xdr:col>
      <xdr:colOff>127000</xdr:colOff>
      <xdr:row>8</xdr:row>
      <xdr:rowOff>0</xdr:rowOff>
    </xdr:from>
    <xdr:to>
      <xdr:col>26</xdr:col>
      <xdr:colOff>127635</xdr:colOff>
      <xdr:row>61</xdr:row>
      <xdr:rowOff>120650</xdr:rowOff>
    </xdr:to>
    <xdr:cxnSp>
      <xdr:nvCxnSpPr>
        <xdr:cNvPr id="2" name="直接连接符 1"/>
        <xdr:cNvCxnSpPr/>
      </xdr:nvCxnSpPr>
      <xdr:spPr>
        <a:xfrm>
          <a:off x="11290300" y="1621790"/>
          <a:ext cx="635" cy="6817995"/>
        </a:xfrm>
        <a:prstGeom prst="line">
          <a:avLst/>
        </a:prstGeom>
        <a:ln w="6350" cmpd="sng">
          <a:solidFill>
            <a:srgbClr val="000000"/>
          </a:solidFill>
          <a:prstDash val="soli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127000</xdr:colOff>
      <xdr:row>39</xdr:row>
      <xdr:rowOff>120650</xdr:rowOff>
    </xdr:from>
    <xdr:to>
      <xdr:col>26</xdr:col>
      <xdr:colOff>2209800</xdr:colOff>
      <xdr:row>39</xdr:row>
      <xdr:rowOff>127000</xdr:rowOff>
    </xdr:to>
    <xdr:cxnSp>
      <xdr:nvCxnSpPr>
        <xdr:cNvPr id="3" name="直接连接符 2"/>
        <xdr:cNvCxnSpPr/>
      </xdr:nvCxnSpPr>
      <xdr:spPr>
        <a:xfrm>
          <a:off x="11290300" y="5659755"/>
          <a:ext cx="2082800" cy="5715"/>
        </a:xfrm>
        <a:prstGeom prst="line">
          <a:avLst/>
        </a:prstGeom>
        <a:ln w="6350" cmpd="sng">
          <a:solidFill>
            <a:srgbClr val="000000"/>
          </a:solidFill>
          <a:prstDash val="solid"/>
          <a:tailEnd type="stealth" w="med" len="med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26</xdr:col>
      <xdr:colOff>1066800</xdr:colOff>
      <xdr:row>39</xdr:row>
      <xdr:rowOff>28574</xdr:rowOff>
    </xdr:from>
    <xdr:ext cx="127000" cy="188595"/>
    <xdr:sp>
      <xdr:nvSpPr>
        <xdr:cNvPr id="4" name="文本框 3"/>
        <xdr:cNvSpPr txBox="1"/>
      </xdr:nvSpPr>
      <xdr:spPr>
        <a:xfrm>
          <a:off x="12230100" y="5567045"/>
          <a:ext cx="127000" cy="1885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wrap="none" lIns="0" tIns="0" rIns="0" bIns="0" rtlCol="0" anchor="ctr">
          <a:spAutoFit/>
        </a:bodyPr>
        <a:p>
          <a:pPr algn="ctr"/>
          <a:r>
            <a:rPr lang="zh-CN" altLang="en-US" sz="800">
              <a:solidFill>
                <a:srgbClr val="000000"/>
              </a:solidFill>
            </a:rPr>
            <a:t>土915.6(4357m)</a:t>
          </a:r>
          <a:endParaRPr lang="zh-CN" altLang="en-US" sz="800">
            <a:solidFill>
              <a:srgbClr val="000000"/>
            </a:solidFill>
          </a:endParaRPr>
        </a:p>
        <a:p>
          <a:pPr algn="ctr"/>
          <a:r>
            <a:rPr lang="zh-CN" altLang="en-US" sz="800">
              <a:solidFill>
                <a:srgbClr val="000000"/>
              </a:solidFill>
            </a:rPr>
            <a:t>弃方(到弃土坑K0+000)</a:t>
          </a:r>
          <a:endParaRPr lang="zh-CN" altLang="en-US" sz="800">
            <a:solidFill>
              <a:srgbClr val="000000"/>
            </a:solidFill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26</xdr:col>
      <xdr:colOff>6985</xdr:colOff>
      <xdr:row>8</xdr:row>
      <xdr:rowOff>0</xdr:rowOff>
    </xdr:from>
    <xdr:to>
      <xdr:col>26</xdr:col>
      <xdr:colOff>127000</xdr:colOff>
      <xdr:row>22</xdr:row>
      <xdr:rowOff>6350</xdr:rowOff>
    </xdr:to>
    <xdr:grpSp>
      <xdr:nvGrpSpPr>
        <xdr:cNvPr id="4" name="组合 3"/>
        <xdr:cNvGrpSpPr/>
      </xdr:nvGrpSpPr>
      <xdr:grpSpPr>
        <a:xfrm>
          <a:off x="11170285" y="1621790"/>
          <a:ext cx="120015" cy="1775460"/>
          <a:chOff x="17554" y="2561"/>
          <a:chExt cx="189" cy="2651"/>
        </a:xfrm>
      </xdr:grpSpPr>
      <xdr:cxnSp>
        <xdr:nvCxnSpPr>
          <xdr:cNvPr id="2" name="直接连接符 1"/>
          <xdr:cNvCxnSpPr/>
        </xdr:nvCxnSpPr>
        <xdr:spPr>
          <a:xfrm>
            <a:off x="17554" y="5204"/>
            <a:ext cx="189" cy="9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3" name="直接连接符 2"/>
          <xdr:cNvCxnSpPr/>
        </xdr:nvCxnSpPr>
        <xdr:spPr>
          <a:xfrm>
            <a:off x="17743" y="2561"/>
            <a:ext cx="1" cy="2643"/>
          </a:xfrm>
          <a:prstGeom prst="line">
            <a:avLst/>
          </a:prstGeom>
          <a:ln w="6350" cmpd="sng">
            <a:solidFill>
              <a:srgbClr val="000000"/>
            </a:solidFill>
            <a:prstDash val="solid"/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N74"/>
  <sheetViews>
    <sheetView tabSelected="1" zoomScale="85" zoomScaleNormal="85" zoomScaleSheetLayoutView="75" workbookViewId="0">
      <pane xSplit="1" ySplit="8" topLeftCell="B9" activePane="bottomRight" state="frozen"/>
      <selection/>
      <selection pane="topRight"/>
      <selection pane="bottomLeft"/>
      <selection pane="bottomRight" activeCell="R34" sqref="Q32:R35"/>
    </sheetView>
  </sheetViews>
  <sheetFormatPr defaultColWidth="8.66666666666667" defaultRowHeight="15"/>
  <cols>
    <col min="1" max="1" width="11.625" customWidth="1"/>
    <col min="2" max="3" width="6.25" customWidth="1"/>
    <col min="4" max="4" width="5.125" style="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20" width="7.125" customWidth="1"/>
    <col min="21" max="26" width="6.125" customWidth="1"/>
    <col min="27" max="27" width="30.625" customWidth="1"/>
  </cols>
  <sheetData>
    <row r="1" ht="21.95" customHeight="1" spans="1:1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7"/>
      <c r="AD1" s="7"/>
      <c r="AE1" s="7"/>
    </row>
    <row r="3" s="1" customFormat="1" ht="15.75" spans="1:118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  <c r="T3" s="9"/>
      <c r="U3" s="9"/>
      <c r="V3" s="9"/>
      <c r="W3" s="9"/>
      <c r="X3" s="9"/>
      <c r="Y3" s="9"/>
      <c r="Z3" s="9"/>
      <c r="AA3" s="9" t="s">
        <v>2</v>
      </c>
      <c r="AB3" s="10"/>
    </row>
    <row r="4" s="2" customFormat="1" customHeight="1" spans="1:118">
      <c r="A4" s="11" t="s">
        <v>3</v>
      </c>
      <c r="B4" s="12" t="s">
        <v>4</v>
      </c>
      <c r="C4" s="13"/>
      <c r="D4" s="14" t="s">
        <v>5</v>
      </c>
      <c r="E4" s="15" t="s">
        <v>6</v>
      </c>
      <c r="F4" s="15"/>
      <c r="G4" s="15"/>
      <c r="H4" s="15"/>
      <c r="I4" s="15"/>
      <c r="J4" s="15"/>
      <c r="K4" s="15"/>
      <c r="L4" s="15"/>
      <c r="M4" s="16"/>
      <c r="N4" s="16"/>
      <c r="O4" s="16"/>
      <c r="P4" s="16"/>
      <c r="Q4" s="16"/>
      <c r="R4" s="16" t="s">
        <v>7</v>
      </c>
      <c r="S4" s="15"/>
      <c r="T4" s="15"/>
      <c r="U4" s="15" t="s">
        <v>8</v>
      </c>
      <c r="V4" s="15"/>
      <c r="W4" s="15"/>
      <c r="X4" s="15"/>
      <c r="Y4" s="15"/>
      <c r="Z4" s="15"/>
      <c r="AA4" s="17"/>
      <c r="AB4" s="18" t="s">
        <v>9</v>
      </c>
      <c r="AC4" s="19"/>
      <c r="AD4" s="19"/>
    </row>
    <row r="5" s="2" customFormat="1" customHeight="1" spans="1:118">
      <c r="A5" s="20"/>
      <c r="B5" s="12" t="s">
        <v>10</v>
      </c>
      <c r="C5" s="13"/>
      <c r="D5" s="21"/>
      <c r="E5" s="22" t="s">
        <v>11</v>
      </c>
      <c r="F5" s="23" t="s">
        <v>12</v>
      </c>
      <c r="G5" s="23"/>
      <c r="H5" s="23"/>
      <c r="I5" s="23"/>
      <c r="J5" s="23"/>
      <c r="K5" s="23"/>
      <c r="L5" s="23" t="s">
        <v>13</v>
      </c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4"/>
      <c r="AB5" s="25"/>
      <c r="AC5" s="19"/>
      <c r="AD5" s="19"/>
    </row>
    <row r="6" s="2" customFormat="1" customHeight="1" spans="1:118">
      <c r="A6" s="20"/>
      <c r="B6" s="26" t="s">
        <v>14</v>
      </c>
      <c r="C6" s="27"/>
      <c r="D6" s="21"/>
      <c r="E6" s="22"/>
      <c r="F6" s="23" t="s">
        <v>15</v>
      </c>
      <c r="G6" s="23"/>
      <c r="H6" s="23" t="s">
        <v>16</v>
      </c>
      <c r="I6" s="23"/>
      <c r="J6" s="23" t="s">
        <v>17</v>
      </c>
      <c r="K6" s="23"/>
      <c r="L6" s="23" t="s">
        <v>18</v>
      </c>
      <c r="M6" s="23"/>
      <c r="N6" s="23" t="s">
        <v>19</v>
      </c>
      <c r="O6" s="23"/>
      <c r="P6" s="23" t="s">
        <v>20</v>
      </c>
      <c r="Q6" s="23"/>
      <c r="R6" s="23"/>
      <c r="S6" s="23"/>
      <c r="T6" s="23"/>
      <c r="U6" s="23" t="s">
        <v>21</v>
      </c>
      <c r="V6" s="23"/>
      <c r="W6" s="23" t="s">
        <v>22</v>
      </c>
      <c r="X6" s="23"/>
      <c r="Y6" s="23" t="s">
        <v>23</v>
      </c>
      <c r="Z6" s="23"/>
      <c r="AA6" s="28" t="s">
        <v>24</v>
      </c>
      <c r="AB6" s="25"/>
      <c r="AC6" s="19"/>
      <c r="AD6" s="19"/>
    </row>
    <row r="7" s="2" customFormat="1" customHeight="1" spans="1:118">
      <c r="A7" s="29"/>
      <c r="B7" s="30" t="s">
        <v>25</v>
      </c>
      <c r="C7" s="30" t="s">
        <v>26</v>
      </c>
      <c r="D7" s="31"/>
      <c r="E7" s="22"/>
      <c r="F7" s="32" t="s">
        <v>27</v>
      </c>
      <c r="G7" s="23" t="s">
        <v>28</v>
      </c>
      <c r="H7" s="32" t="s">
        <v>27</v>
      </c>
      <c r="I7" s="23" t="s">
        <v>28</v>
      </c>
      <c r="J7" s="32" t="s">
        <v>27</v>
      </c>
      <c r="K7" s="23" t="s">
        <v>28</v>
      </c>
      <c r="L7" s="32" t="s">
        <v>27</v>
      </c>
      <c r="M7" s="23" t="s">
        <v>28</v>
      </c>
      <c r="N7" s="32" t="s">
        <v>27</v>
      </c>
      <c r="O7" s="23" t="s">
        <v>28</v>
      </c>
      <c r="P7" s="32" t="s">
        <v>27</v>
      </c>
      <c r="Q7" s="23" t="s">
        <v>28</v>
      </c>
      <c r="R7" s="23" t="s">
        <v>11</v>
      </c>
      <c r="S7" s="23" t="s">
        <v>12</v>
      </c>
      <c r="T7" s="23" t="s">
        <v>13</v>
      </c>
      <c r="U7" s="23" t="s">
        <v>12</v>
      </c>
      <c r="V7" s="23" t="s">
        <v>13</v>
      </c>
      <c r="W7" s="23" t="s">
        <v>12</v>
      </c>
      <c r="X7" s="23" t="s">
        <v>13</v>
      </c>
      <c r="Y7" s="23" t="s">
        <v>12</v>
      </c>
      <c r="Z7" s="23" t="s">
        <v>13</v>
      </c>
      <c r="AA7" s="28"/>
      <c r="AB7" s="25"/>
      <c r="AC7" s="19"/>
      <c r="AD7" s="19"/>
    </row>
    <row r="8" s="2" customFormat="1" customHeight="1" spans="1:118">
      <c r="A8" s="33">
        <v>1</v>
      </c>
      <c r="B8" s="23">
        <v>2</v>
      </c>
      <c r="C8" s="23">
        <v>3</v>
      </c>
      <c r="D8" s="34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23">
        <v>14</v>
      </c>
      <c r="O8" s="23">
        <v>15</v>
      </c>
      <c r="P8" s="23">
        <v>16</v>
      </c>
      <c r="Q8" s="23">
        <v>17</v>
      </c>
      <c r="R8" s="23">
        <v>18</v>
      </c>
      <c r="S8" s="23">
        <v>19</v>
      </c>
      <c r="T8" s="23">
        <v>20</v>
      </c>
      <c r="U8" s="23">
        <v>21</v>
      </c>
      <c r="V8" s="23">
        <v>22</v>
      </c>
      <c r="W8" s="23">
        <v>23</v>
      </c>
      <c r="X8" s="23">
        <v>24</v>
      </c>
      <c r="Y8" s="23">
        <v>25</v>
      </c>
      <c r="Z8" s="23">
        <v>26</v>
      </c>
      <c r="AA8" s="23">
        <v>27</v>
      </c>
      <c r="AB8" s="25">
        <v>28</v>
      </c>
      <c r="AC8" s="19"/>
      <c r="AD8" s="19"/>
    </row>
    <row r="9" s="3" customFormat="1" ht="9.95" customHeight="1" spans="1:118">
      <c r="A9" s="35" t="s">
        <v>29</v>
      </c>
      <c r="B9" s="36">
        <v>1.232</v>
      </c>
      <c r="C9" s="36">
        <v>0</v>
      </c>
      <c r="D9" s="37"/>
      <c r="E9" s="38"/>
      <c r="F9" s="39"/>
      <c r="G9" s="38"/>
      <c r="H9" s="39"/>
      <c r="I9" s="38"/>
      <c r="J9" s="39"/>
      <c r="K9" s="38"/>
      <c r="L9" s="39"/>
      <c r="M9" s="38"/>
      <c r="N9" s="39"/>
      <c r="O9" s="38"/>
      <c r="P9" s="39"/>
      <c r="Q9" s="38"/>
      <c r="R9" s="38"/>
      <c r="S9" s="38"/>
      <c r="T9" s="38"/>
      <c r="U9" s="38"/>
      <c r="V9" s="38"/>
      <c r="W9" s="38"/>
      <c r="X9" s="38"/>
      <c r="Y9" s="38"/>
      <c r="Z9" s="38"/>
      <c r="AA9" s="40"/>
      <c r="AB9" s="41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</row>
    <row r="10" s="3" customFormat="1" ht="9.95" customHeight="1" spans="1:118">
      <c r="A10" s="44"/>
      <c r="B10" s="45"/>
      <c r="C10" s="45"/>
      <c r="D10" s="36">
        <v>20</v>
      </c>
      <c r="E10" s="46">
        <v>19.02</v>
      </c>
      <c r="F10" s="47"/>
      <c r="G10" s="46"/>
      <c r="H10" s="47">
        <v>100</v>
      </c>
      <c r="I10" s="46">
        <v>19.02</v>
      </c>
      <c r="J10" s="47"/>
      <c r="K10" s="46"/>
      <c r="L10" s="47"/>
      <c r="M10" s="46"/>
      <c r="N10" s="47"/>
      <c r="O10" s="46"/>
      <c r="P10" s="47"/>
      <c r="Q10" s="46"/>
      <c r="R10" s="46">
        <v>5.64</v>
      </c>
      <c r="S10" s="46">
        <v>5.64</v>
      </c>
      <c r="T10" s="46"/>
      <c r="U10" s="48">
        <v>5.64</v>
      </c>
      <c r="V10" s="48"/>
      <c r="W10" s="48"/>
      <c r="X10" s="48"/>
      <c r="Y10" s="48">
        <v>13.098</v>
      </c>
      <c r="Z10" s="48"/>
      <c r="AA10" s="40"/>
      <c r="AB10" s="49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</row>
    <row r="11" s="3" customFormat="1" ht="9.95" customHeight="1" spans="1:118">
      <c r="A11" s="35" t="s">
        <v>30</v>
      </c>
      <c r="B11" s="36">
        <v>0.67</v>
      </c>
      <c r="C11" s="36">
        <v>0.564</v>
      </c>
      <c r="D11" s="45"/>
      <c r="E11" s="50"/>
      <c r="F11" s="51"/>
      <c r="G11" s="50"/>
      <c r="H11" s="51"/>
      <c r="I11" s="50"/>
      <c r="J11" s="51"/>
      <c r="K11" s="50"/>
      <c r="L11" s="51"/>
      <c r="M11" s="50"/>
      <c r="N11" s="51"/>
      <c r="O11" s="50"/>
      <c r="P11" s="51"/>
      <c r="Q11" s="50"/>
      <c r="R11" s="50"/>
      <c r="S11" s="50"/>
      <c r="T11" s="50"/>
      <c r="U11" s="38"/>
      <c r="V11" s="38"/>
      <c r="W11" s="38"/>
      <c r="X11" s="38"/>
      <c r="Y11" s="38"/>
      <c r="Z11" s="38"/>
      <c r="AA11" s="40"/>
      <c r="AB11" s="5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</row>
    <row r="12" s="3" customFormat="1" ht="9.95" customHeight="1" spans="1:118">
      <c r="A12" s="44"/>
      <c r="B12" s="45"/>
      <c r="C12" s="45"/>
      <c r="D12" s="36">
        <v>20</v>
      </c>
      <c r="E12" s="46">
        <v>13.79</v>
      </c>
      <c r="F12" s="47"/>
      <c r="G12" s="46"/>
      <c r="H12" s="47">
        <v>100</v>
      </c>
      <c r="I12" s="46">
        <v>13.79</v>
      </c>
      <c r="J12" s="47"/>
      <c r="K12" s="46"/>
      <c r="L12" s="47"/>
      <c r="M12" s="46"/>
      <c r="N12" s="47"/>
      <c r="O12" s="46"/>
      <c r="P12" s="47"/>
      <c r="Q12" s="46"/>
      <c r="R12" s="46">
        <v>10.84</v>
      </c>
      <c r="S12" s="46">
        <v>10.84</v>
      </c>
      <c r="T12" s="46"/>
      <c r="U12" s="48">
        <v>10.84</v>
      </c>
      <c r="V12" s="48"/>
      <c r="W12" s="48"/>
      <c r="X12" s="48"/>
      <c r="Y12" s="48">
        <v>2.408</v>
      </c>
      <c r="Z12" s="48"/>
      <c r="AA12" s="40"/>
      <c r="AB12" s="49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</row>
    <row r="13" s="3" customFormat="1" ht="9.95" customHeight="1" spans="1:118">
      <c r="A13" s="35" t="s">
        <v>31</v>
      </c>
      <c r="B13" s="36">
        <v>0.709</v>
      </c>
      <c r="C13" s="36">
        <v>0.52</v>
      </c>
      <c r="D13" s="45"/>
      <c r="E13" s="50"/>
      <c r="F13" s="51"/>
      <c r="G13" s="50"/>
      <c r="H13" s="51"/>
      <c r="I13" s="50"/>
      <c r="J13" s="51"/>
      <c r="K13" s="50"/>
      <c r="L13" s="51"/>
      <c r="M13" s="50"/>
      <c r="N13" s="51"/>
      <c r="O13" s="50"/>
      <c r="P13" s="51"/>
      <c r="Q13" s="50"/>
      <c r="R13" s="50"/>
      <c r="S13" s="50"/>
      <c r="T13" s="50"/>
      <c r="U13" s="38"/>
      <c r="V13" s="38"/>
      <c r="W13" s="38"/>
      <c r="X13" s="38"/>
      <c r="Y13" s="38"/>
      <c r="Z13" s="38"/>
      <c r="AA13" s="40"/>
      <c r="AB13" s="5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</row>
    <row r="14" s="3" customFormat="1" ht="9.95" customHeight="1" spans="1:118">
      <c r="A14" s="44"/>
      <c r="B14" s="45"/>
      <c r="C14" s="45"/>
      <c r="D14" s="36">
        <v>20</v>
      </c>
      <c r="E14" s="46">
        <v>22.3</v>
      </c>
      <c r="F14" s="47"/>
      <c r="G14" s="46"/>
      <c r="H14" s="47">
        <v>100</v>
      </c>
      <c r="I14" s="46">
        <v>22.3</v>
      </c>
      <c r="J14" s="47"/>
      <c r="K14" s="46"/>
      <c r="L14" s="47"/>
      <c r="M14" s="46"/>
      <c r="N14" s="47"/>
      <c r="O14" s="46"/>
      <c r="P14" s="47"/>
      <c r="Q14" s="46"/>
      <c r="R14" s="46">
        <v>5.2</v>
      </c>
      <c r="S14" s="46">
        <v>5.2</v>
      </c>
      <c r="T14" s="46"/>
      <c r="U14" s="48">
        <v>5.2</v>
      </c>
      <c r="V14" s="48"/>
      <c r="W14" s="48"/>
      <c r="X14" s="48"/>
      <c r="Y14" s="48">
        <v>16.84</v>
      </c>
      <c r="Z14" s="48"/>
      <c r="AA14" s="40"/>
      <c r="AB14" s="49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</row>
    <row r="15" s="3" customFormat="1" ht="9.95" customHeight="1" spans="1:118">
      <c r="A15" s="35" t="s">
        <v>32</v>
      </c>
      <c r="B15" s="36">
        <v>1.521</v>
      </c>
      <c r="C15" s="36">
        <v>0</v>
      </c>
      <c r="D15" s="45"/>
      <c r="E15" s="50"/>
      <c r="F15" s="51"/>
      <c r="G15" s="50"/>
      <c r="H15" s="51"/>
      <c r="I15" s="50"/>
      <c r="J15" s="51"/>
      <c r="K15" s="50"/>
      <c r="L15" s="51"/>
      <c r="M15" s="50"/>
      <c r="N15" s="51"/>
      <c r="O15" s="50"/>
      <c r="P15" s="51"/>
      <c r="Q15" s="50"/>
      <c r="R15" s="50"/>
      <c r="S15" s="50"/>
      <c r="T15" s="50"/>
      <c r="U15" s="38"/>
      <c r="V15" s="38"/>
      <c r="W15" s="38"/>
      <c r="X15" s="38"/>
      <c r="Y15" s="38"/>
      <c r="Z15" s="38"/>
      <c r="AA15" s="40"/>
      <c r="AB15" s="5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</row>
    <row r="16" s="3" customFormat="1" ht="9.95" customHeight="1" spans="1:118">
      <c r="A16" s="44"/>
      <c r="B16" s="45"/>
      <c r="C16" s="45"/>
      <c r="D16" s="36">
        <v>20</v>
      </c>
      <c r="E16" s="46">
        <v>38.98</v>
      </c>
      <c r="F16" s="47"/>
      <c r="G16" s="46"/>
      <c r="H16" s="47">
        <v>100</v>
      </c>
      <c r="I16" s="46">
        <v>38.98</v>
      </c>
      <c r="J16" s="47"/>
      <c r="K16" s="46"/>
      <c r="L16" s="47"/>
      <c r="M16" s="46"/>
      <c r="N16" s="47"/>
      <c r="O16" s="46"/>
      <c r="P16" s="47"/>
      <c r="Q16" s="46"/>
      <c r="R16" s="46"/>
      <c r="S16" s="46"/>
      <c r="T16" s="46"/>
      <c r="U16" s="48"/>
      <c r="V16" s="48"/>
      <c r="W16" s="48"/>
      <c r="X16" s="48"/>
      <c r="Y16" s="48">
        <v>38.98</v>
      </c>
      <c r="Z16" s="48"/>
      <c r="AA16" s="40"/>
      <c r="AB16" s="49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</row>
    <row r="17" s="3" customFormat="1" ht="9.95" customHeight="1" spans="1:38">
      <c r="A17" s="35" t="s">
        <v>33</v>
      </c>
      <c r="B17" s="36">
        <v>2.377</v>
      </c>
      <c r="C17" s="36">
        <v>0</v>
      </c>
      <c r="D17" s="45"/>
      <c r="E17" s="50"/>
      <c r="F17" s="51"/>
      <c r="G17" s="50"/>
      <c r="H17" s="51"/>
      <c r="I17" s="50"/>
      <c r="J17" s="51"/>
      <c r="K17" s="50"/>
      <c r="L17" s="51"/>
      <c r="M17" s="50"/>
      <c r="N17" s="51"/>
      <c r="O17" s="50"/>
      <c r="P17" s="51"/>
      <c r="Q17" s="50"/>
      <c r="R17" s="50"/>
      <c r="S17" s="50"/>
      <c r="T17" s="50"/>
      <c r="U17" s="38"/>
      <c r="V17" s="38"/>
      <c r="W17" s="38"/>
      <c r="X17" s="38"/>
      <c r="Y17" s="38"/>
      <c r="Z17" s="38"/>
      <c r="AA17" s="40"/>
      <c r="AB17" s="52"/>
      <c r="AC17" s="42"/>
      <c r="AD17" s="42"/>
      <c r="AE17" s="42"/>
      <c r="AF17" s="42"/>
      <c r="AG17" s="42"/>
      <c r="AH17" s="42"/>
      <c r="AI17" s="42"/>
      <c r="AJ17" s="42"/>
      <c r="AK17" s="42"/>
      <c r="AL17" s="42"/>
    </row>
    <row r="18" s="3" customFormat="1" ht="9.95" customHeight="1" spans="1:38">
      <c r="A18" s="44"/>
      <c r="B18" s="45"/>
      <c r="C18" s="45"/>
      <c r="D18" s="36">
        <v>20</v>
      </c>
      <c r="E18" s="46">
        <v>115.25</v>
      </c>
      <c r="F18" s="47"/>
      <c r="G18" s="46"/>
      <c r="H18" s="47">
        <v>100</v>
      </c>
      <c r="I18" s="46">
        <v>115.25</v>
      </c>
      <c r="J18" s="47"/>
      <c r="K18" s="46"/>
      <c r="L18" s="47"/>
      <c r="M18" s="46"/>
      <c r="N18" s="47"/>
      <c r="O18" s="46"/>
      <c r="P18" s="47"/>
      <c r="Q18" s="46"/>
      <c r="R18" s="46"/>
      <c r="S18" s="46"/>
      <c r="T18" s="46"/>
      <c r="U18" s="48"/>
      <c r="V18" s="48"/>
      <c r="W18" s="48"/>
      <c r="X18" s="48"/>
      <c r="Y18" s="48">
        <v>115.25</v>
      </c>
      <c r="Z18" s="48"/>
      <c r="AA18" s="40"/>
      <c r="AB18" s="49"/>
      <c r="AC18" s="42"/>
      <c r="AD18" s="42"/>
      <c r="AE18" s="42"/>
      <c r="AF18" s="42"/>
      <c r="AG18" s="42"/>
      <c r="AH18" s="42"/>
      <c r="AI18" s="42"/>
      <c r="AJ18" s="42"/>
      <c r="AK18" s="42"/>
      <c r="AL18" s="42"/>
    </row>
    <row r="19" s="3" customFormat="1" ht="9.95" customHeight="1" spans="1:38">
      <c r="A19" s="35" t="s">
        <v>34</v>
      </c>
      <c r="B19" s="36">
        <v>9.148</v>
      </c>
      <c r="C19" s="36">
        <v>0</v>
      </c>
      <c r="D19" s="45"/>
      <c r="E19" s="50"/>
      <c r="F19" s="51"/>
      <c r="G19" s="50"/>
      <c r="H19" s="51"/>
      <c r="I19" s="50"/>
      <c r="J19" s="51"/>
      <c r="K19" s="50"/>
      <c r="L19" s="51"/>
      <c r="M19" s="50"/>
      <c r="N19" s="51"/>
      <c r="O19" s="50"/>
      <c r="P19" s="51"/>
      <c r="Q19" s="50"/>
      <c r="R19" s="50"/>
      <c r="S19" s="50"/>
      <c r="T19" s="50"/>
      <c r="U19" s="38"/>
      <c r="V19" s="38"/>
      <c r="W19" s="38"/>
      <c r="X19" s="38"/>
      <c r="Y19" s="38"/>
      <c r="Z19" s="38"/>
      <c r="AA19" s="40"/>
      <c r="AB19" s="52"/>
      <c r="AC19" s="42"/>
      <c r="AD19" s="42"/>
      <c r="AE19" s="42"/>
      <c r="AF19" s="42"/>
      <c r="AG19" s="42"/>
      <c r="AH19" s="42"/>
      <c r="AI19" s="42"/>
      <c r="AJ19" s="42"/>
      <c r="AK19" s="42"/>
      <c r="AL19" s="42"/>
    </row>
    <row r="20" s="3" customFormat="1" ht="9.95" customHeight="1" spans="1:38">
      <c r="A20" s="44"/>
      <c r="B20" s="45"/>
      <c r="C20" s="45"/>
      <c r="D20" s="36">
        <v>20</v>
      </c>
      <c r="E20" s="46">
        <v>105.7</v>
      </c>
      <c r="F20" s="47"/>
      <c r="G20" s="46"/>
      <c r="H20" s="47">
        <v>100</v>
      </c>
      <c r="I20" s="46">
        <v>105.7</v>
      </c>
      <c r="J20" s="47"/>
      <c r="K20" s="46"/>
      <c r="L20" s="47"/>
      <c r="M20" s="46"/>
      <c r="N20" s="47"/>
      <c r="O20" s="46"/>
      <c r="P20" s="47"/>
      <c r="Q20" s="46"/>
      <c r="R20" s="46"/>
      <c r="S20" s="46"/>
      <c r="T20" s="46"/>
      <c r="U20" s="48"/>
      <c r="V20" s="48"/>
      <c r="W20" s="48"/>
      <c r="X20" s="48"/>
      <c r="Y20" s="48">
        <v>105.7</v>
      </c>
      <c r="Z20" s="48"/>
      <c r="AA20" s="40"/>
      <c r="AB20" s="49"/>
      <c r="AC20" s="42"/>
      <c r="AD20" s="42"/>
      <c r="AE20" s="42"/>
      <c r="AF20" s="42"/>
      <c r="AG20" s="42"/>
      <c r="AH20" s="42"/>
      <c r="AI20" s="42"/>
      <c r="AJ20" s="42"/>
      <c r="AK20" s="42"/>
      <c r="AL20" s="42"/>
    </row>
    <row r="21" s="3" customFormat="1" ht="9.95" customHeight="1" spans="1:38">
      <c r="A21" s="35" t="s">
        <v>35</v>
      </c>
      <c r="B21" s="36">
        <v>1.422</v>
      </c>
      <c r="C21" s="36">
        <v>0</v>
      </c>
      <c r="D21" s="45"/>
      <c r="E21" s="50"/>
      <c r="F21" s="51"/>
      <c r="G21" s="50"/>
      <c r="H21" s="51"/>
      <c r="I21" s="50"/>
      <c r="J21" s="51"/>
      <c r="K21" s="50"/>
      <c r="L21" s="51"/>
      <c r="M21" s="50"/>
      <c r="N21" s="51"/>
      <c r="O21" s="50"/>
      <c r="P21" s="51"/>
      <c r="Q21" s="50"/>
      <c r="R21" s="50"/>
      <c r="S21" s="50"/>
      <c r="T21" s="50"/>
      <c r="U21" s="38"/>
      <c r="V21" s="38"/>
      <c r="W21" s="38"/>
      <c r="X21" s="38"/>
      <c r="Y21" s="38"/>
      <c r="Z21" s="38"/>
      <c r="AA21" s="40"/>
      <c r="AB21" s="52"/>
      <c r="AC21" s="42"/>
      <c r="AD21" s="42"/>
      <c r="AE21" s="42"/>
      <c r="AF21" s="42"/>
      <c r="AG21" s="42"/>
      <c r="AH21" s="42"/>
      <c r="AI21" s="42"/>
      <c r="AJ21" s="42"/>
      <c r="AK21" s="42"/>
      <c r="AL21" s="42"/>
    </row>
    <row r="22" s="3" customFormat="1" ht="9.95" customHeight="1" spans="1:38">
      <c r="A22" s="44"/>
      <c r="B22" s="45"/>
      <c r="C22" s="45"/>
      <c r="D22" s="36">
        <v>20</v>
      </c>
      <c r="E22" s="46">
        <v>71.23</v>
      </c>
      <c r="F22" s="47"/>
      <c r="G22" s="46"/>
      <c r="H22" s="47">
        <v>100</v>
      </c>
      <c r="I22" s="46">
        <v>71.23</v>
      </c>
      <c r="J22" s="47"/>
      <c r="K22" s="46"/>
      <c r="L22" s="47"/>
      <c r="M22" s="46"/>
      <c r="N22" s="47"/>
      <c r="O22" s="46"/>
      <c r="P22" s="47"/>
      <c r="Q22" s="46"/>
      <c r="R22" s="46"/>
      <c r="S22" s="46"/>
      <c r="T22" s="46"/>
      <c r="U22" s="48"/>
      <c r="V22" s="48"/>
      <c r="W22" s="48"/>
      <c r="X22" s="48"/>
      <c r="Y22" s="48">
        <v>71.23</v>
      </c>
      <c r="Z22" s="48"/>
      <c r="AA22" s="40"/>
      <c r="AB22" s="49"/>
      <c r="AC22" s="42"/>
      <c r="AD22" s="42"/>
      <c r="AE22" s="42"/>
      <c r="AF22" s="42"/>
      <c r="AG22" s="42"/>
      <c r="AH22" s="42"/>
      <c r="AI22" s="42"/>
      <c r="AJ22" s="42"/>
      <c r="AK22" s="42"/>
      <c r="AL22" s="42"/>
    </row>
    <row r="23" s="3" customFormat="1" ht="9.95" customHeight="1" spans="1:38">
      <c r="A23" s="35" t="s">
        <v>36</v>
      </c>
      <c r="B23" s="36">
        <v>5.701</v>
      </c>
      <c r="C23" s="36">
        <v>0</v>
      </c>
      <c r="D23" s="45"/>
      <c r="E23" s="50"/>
      <c r="F23" s="51"/>
      <c r="G23" s="50"/>
      <c r="H23" s="51"/>
      <c r="I23" s="50"/>
      <c r="J23" s="51"/>
      <c r="K23" s="50"/>
      <c r="L23" s="51"/>
      <c r="M23" s="50"/>
      <c r="N23" s="51"/>
      <c r="O23" s="50"/>
      <c r="P23" s="51"/>
      <c r="Q23" s="50"/>
      <c r="R23" s="50"/>
      <c r="S23" s="50"/>
      <c r="T23" s="50"/>
      <c r="U23" s="38"/>
      <c r="V23" s="38"/>
      <c r="W23" s="38"/>
      <c r="X23" s="38"/>
      <c r="Y23" s="38"/>
      <c r="Z23" s="38"/>
      <c r="AA23" s="40"/>
      <c r="AB23" s="52"/>
      <c r="AC23" s="42"/>
      <c r="AD23" s="42"/>
      <c r="AE23" s="42"/>
      <c r="AF23" s="42"/>
      <c r="AG23" s="42"/>
      <c r="AH23" s="42"/>
      <c r="AI23" s="42"/>
      <c r="AJ23" s="42"/>
      <c r="AK23" s="42"/>
      <c r="AL23" s="42"/>
    </row>
    <row r="24" s="3" customFormat="1" ht="9.95" customHeight="1" spans="1:38">
      <c r="A24" s="44"/>
      <c r="B24" s="45"/>
      <c r="C24" s="45"/>
      <c r="D24" s="36">
        <v>20</v>
      </c>
      <c r="E24" s="46">
        <v>109.61</v>
      </c>
      <c r="F24" s="47"/>
      <c r="G24" s="46"/>
      <c r="H24" s="47">
        <v>100</v>
      </c>
      <c r="I24" s="46">
        <v>109.61</v>
      </c>
      <c r="J24" s="47"/>
      <c r="K24" s="46"/>
      <c r="L24" s="47"/>
      <c r="M24" s="46"/>
      <c r="N24" s="47"/>
      <c r="O24" s="46"/>
      <c r="P24" s="47"/>
      <c r="Q24" s="46"/>
      <c r="R24" s="46"/>
      <c r="S24" s="46"/>
      <c r="T24" s="46"/>
      <c r="U24" s="48"/>
      <c r="V24" s="48"/>
      <c r="W24" s="48"/>
      <c r="X24" s="48"/>
      <c r="Y24" s="48">
        <v>109.61</v>
      </c>
      <c r="Z24" s="48"/>
      <c r="AA24" s="40"/>
      <c r="AB24" s="49"/>
      <c r="AC24" s="42"/>
      <c r="AD24" s="42"/>
      <c r="AE24" s="42"/>
      <c r="AF24" s="42"/>
      <c r="AG24" s="42"/>
      <c r="AH24" s="42"/>
      <c r="AI24" s="42"/>
      <c r="AJ24" s="42"/>
      <c r="AK24" s="42"/>
      <c r="AL24" s="42"/>
    </row>
    <row r="25" s="3" customFormat="1" ht="9.95" customHeight="1" spans="1:38">
      <c r="A25" s="35" t="s">
        <v>37</v>
      </c>
      <c r="B25" s="36">
        <v>5.26</v>
      </c>
      <c r="C25" s="36">
        <v>0</v>
      </c>
      <c r="D25" s="45"/>
      <c r="E25" s="50"/>
      <c r="F25" s="51"/>
      <c r="G25" s="50"/>
      <c r="H25" s="51"/>
      <c r="I25" s="50"/>
      <c r="J25" s="51"/>
      <c r="K25" s="50"/>
      <c r="L25" s="51"/>
      <c r="M25" s="50"/>
      <c r="N25" s="51"/>
      <c r="O25" s="50"/>
      <c r="P25" s="51"/>
      <c r="Q25" s="50"/>
      <c r="R25" s="50"/>
      <c r="S25" s="50"/>
      <c r="T25" s="50"/>
      <c r="U25" s="38"/>
      <c r="V25" s="38"/>
      <c r="W25" s="38"/>
      <c r="X25" s="38"/>
      <c r="Y25" s="38"/>
      <c r="Z25" s="38"/>
      <c r="AA25" s="40"/>
      <c r="AB25" s="5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="3" customFormat="1" ht="9.95" customHeight="1" spans="1:38">
      <c r="A26" s="44"/>
      <c r="B26" s="45"/>
      <c r="C26" s="45"/>
      <c r="D26" s="36">
        <v>20</v>
      </c>
      <c r="E26" s="46">
        <v>64.51</v>
      </c>
      <c r="F26" s="47"/>
      <c r="G26" s="46"/>
      <c r="H26" s="47">
        <v>100</v>
      </c>
      <c r="I26" s="46">
        <v>64.51</v>
      </c>
      <c r="J26" s="47"/>
      <c r="K26" s="46"/>
      <c r="L26" s="47"/>
      <c r="M26" s="46"/>
      <c r="N26" s="47"/>
      <c r="O26" s="46"/>
      <c r="P26" s="47"/>
      <c r="Q26" s="46"/>
      <c r="R26" s="46">
        <v>0.76</v>
      </c>
      <c r="S26" s="46">
        <v>0.76</v>
      </c>
      <c r="T26" s="46"/>
      <c r="U26" s="48">
        <v>0.76</v>
      </c>
      <c r="V26" s="48"/>
      <c r="W26" s="48"/>
      <c r="X26" s="48"/>
      <c r="Y26" s="48">
        <v>63.712</v>
      </c>
      <c r="Z26" s="48"/>
      <c r="AA26" s="40"/>
      <c r="AB26" s="49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="3" customFormat="1" ht="9.95" customHeight="1" spans="1:38">
      <c r="A27" s="35" t="s">
        <v>38</v>
      </c>
      <c r="B27" s="36">
        <v>1.191</v>
      </c>
      <c r="C27" s="36">
        <v>0.076</v>
      </c>
      <c r="D27" s="45"/>
      <c r="E27" s="50"/>
      <c r="F27" s="51"/>
      <c r="G27" s="50"/>
      <c r="H27" s="51"/>
      <c r="I27" s="50"/>
      <c r="J27" s="51"/>
      <c r="K27" s="50"/>
      <c r="L27" s="51"/>
      <c r="M27" s="50"/>
      <c r="N27" s="51"/>
      <c r="O27" s="50"/>
      <c r="P27" s="51"/>
      <c r="Q27" s="50"/>
      <c r="R27" s="50"/>
      <c r="S27" s="50"/>
      <c r="T27" s="50"/>
      <c r="U27" s="38"/>
      <c r="V27" s="38"/>
      <c r="W27" s="38"/>
      <c r="X27" s="38"/>
      <c r="Y27" s="38"/>
      <c r="Z27" s="38"/>
      <c r="AA27" s="40"/>
      <c r="AB27" s="5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="3" customFormat="1" ht="9.95" customHeight="1" spans="1:38">
      <c r="A28" s="44"/>
      <c r="B28" s="45"/>
      <c r="C28" s="45"/>
      <c r="D28" s="36">
        <v>20</v>
      </c>
      <c r="E28" s="46">
        <v>25.63</v>
      </c>
      <c r="F28" s="47"/>
      <c r="G28" s="46"/>
      <c r="H28" s="47">
        <v>100</v>
      </c>
      <c r="I28" s="46">
        <v>25.63</v>
      </c>
      <c r="J28" s="47"/>
      <c r="K28" s="46"/>
      <c r="L28" s="47"/>
      <c r="M28" s="46"/>
      <c r="N28" s="47"/>
      <c r="O28" s="46"/>
      <c r="P28" s="47"/>
      <c r="Q28" s="46"/>
      <c r="R28" s="46">
        <v>0.8</v>
      </c>
      <c r="S28" s="46">
        <v>0.8</v>
      </c>
      <c r="T28" s="46"/>
      <c r="U28" s="48">
        <v>0.8</v>
      </c>
      <c r="V28" s="48"/>
      <c r="W28" s="48"/>
      <c r="X28" s="48"/>
      <c r="Y28" s="48">
        <v>24.79</v>
      </c>
      <c r="Z28" s="48"/>
      <c r="AA28" s="40"/>
      <c r="AB28" s="49"/>
      <c r="AC28" s="42"/>
      <c r="AD28" s="42"/>
      <c r="AE28" s="42"/>
      <c r="AF28" s="42"/>
      <c r="AG28" s="42"/>
      <c r="AH28" s="42"/>
      <c r="AI28" s="42"/>
      <c r="AJ28" s="42"/>
      <c r="AK28" s="42"/>
      <c r="AL28" s="42"/>
    </row>
    <row r="29" s="3" customFormat="1" ht="9.95" customHeight="1" spans="1:38">
      <c r="A29" s="35" t="s">
        <v>39</v>
      </c>
      <c r="B29" s="36">
        <v>1.372</v>
      </c>
      <c r="C29" s="36">
        <v>0.004</v>
      </c>
      <c r="D29" s="45"/>
      <c r="E29" s="50"/>
      <c r="F29" s="51"/>
      <c r="G29" s="50"/>
      <c r="H29" s="51"/>
      <c r="I29" s="50"/>
      <c r="J29" s="51"/>
      <c r="K29" s="50"/>
      <c r="L29" s="51"/>
      <c r="M29" s="50"/>
      <c r="N29" s="51"/>
      <c r="O29" s="50"/>
      <c r="P29" s="51"/>
      <c r="Q29" s="50"/>
      <c r="R29" s="50"/>
      <c r="S29" s="50"/>
      <c r="T29" s="50"/>
      <c r="U29" s="38"/>
      <c r="V29" s="38"/>
      <c r="W29" s="38"/>
      <c r="X29" s="38"/>
      <c r="Y29" s="38"/>
      <c r="Z29" s="38"/>
      <c r="AA29" s="40"/>
      <c r="AB29" s="5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="3" customFormat="1" ht="9.95" customHeight="1" spans="1:38">
      <c r="A30" s="44"/>
      <c r="B30" s="45"/>
      <c r="C30" s="45"/>
      <c r="D30" s="36">
        <v>20</v>
      </c>
      <c r="E30" s="46">
        <v>26.38</v>
      </c>
      <c r="F30" s="47"/>
      <c r="G30" s="46"/>
      <c r="H30" s="47">
        <v>100</v>
      </c>
      <c r="I30" s="46">
        <v>26.38</v>
      </c>
      <c r="J30" s="47"/>
      <c r="K30" s="46"/>
      <c r="L30" s="47"/>
      <c r="M30" s="46"/>
      <c r="N30" s="47"/>
      <c r="O30" s="46"/>
      <c r="P30" s="47"/>
      <c r="Q30" s="46"/>
      <c r="R30" s="46">
        <v>0.57</v>
      </c>
      <c r="S30" s="46">
        <v>0.57</v>
      </c>
      <c r="T30" s="46"/>
      <c r="U30" s="48">
        <v>0.57</v>
      </c>
      <c r="V30" s="48"/>
      <c r="W30" s="48"/>
      <c r="X30" s="48"/>
      <c r="Y30" s="48">
        <v>25.7815</v>
      </c>
      <c r="Z30" s="48"/>
      <c r="AA30" s="40"/>
      <c r="AB30" s="49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="3" customFormat="1" ht="9.95" customHeight="1" spans="1:38">
      <c r="A31" s="35" t="s">
        <v>40</v>
      </c>
      <c r="B31" s="36">
        <v>1.266</v>
      </c>
      <c r="C31" s="36">
        <v>0.053</v>
      </c>
      <c r="D31" s="45"/>
      <c r="E31" s="50"/>
      <c r="F31" s="51"/>
      <c r="G31" s="50"/>
      <c r="H31" s="51"/>
      <c r="I31" s="50"/>
      <c r="J31" s="51"/>
      <c r="K31" s="50"/>
      <c r="L31" s="51"/>
      <c r="M31" s="50"/>
      <c r="N31" s="51"/>
      <c r="O31" s="50"/>
      <c r="P31" s="51"/>
      <c r="Q31" s="50"/>
      <c r="R31" s="50"/>
      <c r="S31" s="50"/>
      <c r="T31" s="50"/>
      <c r="U31" s="38"/>
      <c r="V31" s="38"/>
      <c r="W31" s="38"/>
      <c r="X31" s="38"/>
      <c r="Y31" s="38"/>
      <c r="Z31" s="38"/>
      <c r="AA31" s="40"/>
      <c r="AB31" s="5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="3" customFormat="1" ht="9.95" customHeight="1" spans="1:38">
      <c r="A32" s="44"/>
      <c r="B32" s="45"/>
      <c r="C32" s="45"/>
      <c r="D32" s="36">
        <v>20</v>
      </c>
      <c r="E32" s="46">
        <v>19.3</v>
      </c>
      <c r="F32" s="47"/>
      <c r="G32" s="46"/>
      <c r="H32" s="47">
        <v>100</v>
      </c>
      <c r="I32" s="46">
        <v>19.3</v>
      </c>
      <c r="J32" s="47"/>
      <c r="K32" s="46"/>
      <c r="L32" s="47"/>
      <c r="M32" s="46"/>
      <c r="N32" s="47"/>
      <c r="O32" s="46"/>
      <c r="P32" s="47"/>
      <c r="Q32" s="46"/>
      <c r="R32" s="46">
        <v>6.44</v>
      </c>
      <c r="S32" s="46">
        <v>6.44</v>
      </c>
      <c r="T32" s="46"/>
      <c r="U32" s="48">
        <v>6.44</v>
      </c>
      <c r="V32" s="48"/>
      <c r="W32" s="48"/>
      <c r="X32" s="48"/>
      <c r="Y32" s="48">
        <v>12.538</v>
      </c>
      <c r="Z32" s="48"/>
      <c r="AA32" s="40"/>
      <c r="AB32" s="49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="3" customFormat="1" ht="9.95" customHeight="1" spans="1:118">
      <c r="A33" s="35" t="s">
        <v>41</v>
      </c>
      <c r="B33" s="36">
        <v>0.664</v>
      </c>
      <c r="C33" s="36">
        <v>0.591</v>
      </c>
      <c r="D33" s="45"/>
      <c r="E33" s="50"/>
      <c r="F33" s="51"/>
      <c r="G33" s="50"/>
      <c r="H33" s="51"/>
      <c r="I33" s="50"/>
      <c r="J33" s="51"/>
      <c r="K33" s="50"/>
      <c r="L33" s="51"/>
      <c r="M33" s="50"/>
      <c r="N33" s="51"/>
      <c r="O33" s="50"/>
      <c r="P33" s="51"/>
      <c r="Q33" s="50"/>
      <c r="R33" s="50"/>
      <c r="S33" s="50"/>
      <c r="T33" s="50"/>
      <c r="U33" s="38"/>
      <c r="V33" s="38"/>
      <c r="W33" s="38"/>
      <c r="X33" s="38"/>
      <c r="Y33" s="38"/>
      <c r="Z33" s="38"/>
      <c r="AA33" s="40"/>
      <c r="AB33" s="5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="3" customFormat="1" ht="9.95" customHeight="1" spans="1:118">
      <c r="A34" s="44"/>
      <c r="B34" s="45"/>
      <c r="C34" s="45"/>
      <c r="D34" s="36">
        <v>20</v>
      </c>
      <c r="E34" s="46">
        <v>21.49</v>
      </c>
      <c r="F34" s="47"/>
      <c r="G34" s="46"/>
      <c r="H34" s="47">
        <v>100</v>
      </c>
      <c r="I34" s="46">
        <v>21.49</v>
      </c>
      <c r="J34" s="47"/>
      <c r="K34" s="46"/>
      <c r="L34" s="47"/>
      <c r="M34" s="46"/>
      <c r="N34" s="47"/>
      <c r="O34" s="46"/>
      <c r="P34" s="47"/>
      <c r="Q34" s="46"/>
      <c r="R34" s="46">
        <v>5.91</v>
      </c>
      <c r="S34" s="46">
        <v>5.91</v>
      </c>
      <c r="T34" s="46"/>
      <c r="U34" s="48">
        <v>5.91</v>
      </c>
      <c r="V34" s="48"/>
      <c r="W34" s="48"/>
      <c r="X34" s="48"/>
      <c r="Y34" s="48">
        <v>15.2845</v>
      </c>
      <c r="Z34" s="48"/>
      <c r="AA34" s="40"/>
      <c r="AB34" s="49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="3" customFormat="1" ht="9.95" customHeight="1" spans="1:118">
      <c r="A35" s="35" t="s">
        <v>42</v>
      </c>
      <c r="B35" s="36">
        <v>1.485</v>
      </c>
      <c r="C35" s="36">
        <v>0</v>
      </c>
      <c r="D35" s="45"/>
      <c r="E35" s="50"/>
      <c r="F35" s="51"/>
      <c r="G35" s="50"/>
      <c r="H35" s="51"/>
      <c r="I35" s="50"/>
      <c r="J35" s="51"/>
      <c r="K35" s="50"/>
      <c r="L35" s="51"/>
      <c r="M35" s="50"/>
      <c r="N35" s="51"/>
      <c r="O35" s="50"/>
      <c r="P35" s="51"/>
      <c r="Q35" s="50"/>
      <c r="R35" s="50"/>
      <c r="S35" s="50"/>
      <c r="T35" s="50"/>
      <c r="U35" s="38"/>
      <c r="V35" s="38"/>
      <c r="W35" s="38"/>
      <c r="X35" s="38"/>
      <c r="Y35" s="38"/>
      <c r="Z35" s="38"/>
      <c r="AA35" s="40"/>
      <c r="AB35" s="5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="3" customFormat="1" ht="9.95" customHeight="1" spans="1:118">
      <c r="A36" s="44"/>
      <c r="B36" s="45"/>
      <c r="C36" s="45"/>
      <c r="D36" s="36">
        <v>20</v>
      </c>
      <c r="E36" s="46">
        <v>34</v>
      </c>
      <c r="F36" s="47"/>
      <c r="G36" s="46"/>
      <c r="H36" s="47">
        <v>100</v>
      </c>
      <c r="I36" s="46">
        <v>34</v>
      </c>
      <c r="J36" s="47"/>
      <c r="K36" s="46"/>
      <c r="L36" s="47"/>
      <c r="M36" s="46"/>
      <c r="N36" s="47"/>
      <c r="O36" s="46"/>
      <c r="P36" s="47"/>
      <c r="Q36" s="46"/>
      <c r="R36" s="46"/>
      <c r="S36" s="46"/>
      <c r="T36" s="46"/>
      <c r="U36" s="48"/>
      <c r="V36" s="48"/>
      <c r="W36" s="48"/>
      <c r="X36" s="48"/>
      <c r="Y36" s="48">
        <v>34</v>
      </c>
      <c r="Z36" s="48"/>
      <c r="AA36" s="40"/>
      <c r="AB36" s="49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</row>
    <row r="37" s="3" customFormat="1" ht="9.95" customHeight="1" spans="1:118">
      <c r="A37" s="35" t="s">
        <v>43</v>
      </c>
      <c r="B37" s="36">
        <v>1.915</v>
      </c>
      <c r="C37" s="36">
        <v>0</v>
      </c>
      <c r="D37" s="45"/>
      <c r="E37" s="50"/>
      <c r="F37" s="51"/>
      <c r="G37" s="50"/>
      <c r="H37" s="51"/>
      <c r="I37" s="50"/>
      <c r="J37" s="51"/>
      <c r="K37" s="50"/>
      <c r="L37" s="51"/>
      <c r="M37" s="50"/>
      <c r="N37" s="51"/>
      <c r="O37" s="50"/>
      <c r="P37" s="51"/>
      <c r="Q37" s="50"/>
      <c r="R37" s="50"/>
      <c r="S37" s="50"/>
      <c r="T37" s="50"/>
      <c r="U37" s="38"/>
      <c r="V37" s="38"/>
      <c r="W37" s="38"/>
      <c r="X37" s="38"/>
      <c r="Y37" s="38"/>
      <c r="Z37" s="38"/>
      <c r="AA37" s="40"/>
      <c r="AB37" s="5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</row>
    <row r="38" s="3" customFormat="1" ht="9.95" customHeight="1" spans="1:118">
      <c r="A38" s="44"/>
      <c r="B38" s="45"/>
      <c r="C38" s="45"/>
      <c r="D38" s="36">
        <v>20</v>
      </c>
      <c r="E38" s="46">
        <v>38.98</v>
      </c>
      <c r="F38" s="47"/>
      <c r="G38" s="46"/>
      <c r="H38" s="47">
        <v>100</v>
      </c>
      <c r="I38" s="46">
        <v>38.98</v>
      </c>
      <c r="J38" s="47"/>
      <c r="K38" s="46"/>
      <c r="L38" s="47"/>
      <c r="M38" s="46"/>
      <c r="N38" s="47"/>
      <c r="O38" s="46"/>
      <c r="P38" s="47"/>
      <c r="Q38" s="46"/>
      <c r="R38" s="46"/>
      <c r="S38" s="46"/>
      <c r="T38" s="46"/>
      <c r="U38" s="48"/>
      <c r="V38" s="48"/>
      <c r="W38" s="48"/>
      <c r="X38" s="48"/>
      <c r="Y38" s="48">
        <v>38.98</v>
      </c>
      <c r="Z38" s="48"/>
      <c r="AA38" s="40"/>
      <c r="AB38" s="49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</row>
    <row r="39" s="3" customFormat="1" ht="9.95" customHeight="1" spans="1:118">
      <c r="A39" s="35" t="s">
        <v>44</v>
      </c>
      <c r="B39" s="36">
        <v>1.983</v>
      </c>
      <c r="C39" s="36">
        <v>0</v>
      </c>
      <c r="D39" s="45"/>
      <c r="E39" s="50"/>
      <c r="F39" s="51"/>
      <c r="G39" s="50"/>
      <c r="H39" s="51"/>
      <c r="I39" s="50"/>
      <c r="J39" s="51"/>
      <c r="K39" s="50"/>
      <c r="L39" s="51"/>
      <c r="M39" s="50"/>
      <c r="N39" s="51"/>
      <c r="O39" s="50"/>
      <c r="P39" s="51"/>
      <c r="Q39" s="50"/>
      <c r="R39" s="50"/>
      <c r="S39" s="50"/>
      <c r="T39" s="50"/>
      <c r="U39" s="38"/>
      <c r="V39" s="38"/>
      <c r="W39" s="38"/>
      <c r="X39" s="38"/>
      <c r="Y39" s="38"/>
      <c r="Z39" s="38"/>
      <c r="AA39" s="40"/>
      <c r="AB39" s="5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</row>
    <row r="40" s="3" customFormat="1" ht="9.95" customHeight="1" spans="1:118">
      <c r="A40" s="44"/>
      <c r="B40" s="45"/>
      <c r="C40" s="45"/>
      <c r="D40" s="36">
        <v>20</v>
      </c>
      <c r="E40" s="46">
        <v>37.89</v>
      </c>
      <c r="F40" s="47"/>
      <c r="G40" s="46"/>
      <c r="H40" s="47">
        <v>100</v>
      </c>
      <c r="I40" s="46">
        <v>37.89</v>
      </c>
      <c r="J40" s="47"/>
      <c r="K40" s="46"/>
      <c r="L40" s="47"/>
      <c r="M40" s="46"/>
      <c r="N40" s="47"/>
      <c r="O40" s="46"/>
      <c r="P40" s="47"/>
      <c r="Q40" s="46"/>
      <c r="R40" s="46"/>
      <c r="S40" s="46"/>
      <c r="T40" s="46"/>
      <c r="U40" s="48"/>
      <c r="V40" s="48"/>
      <c r="W40" s="48"/>
      <c r="X40" s="48"/>
      <c r="Y40" s="48">
        <v>37.89</v>
      </c>
      <c r="Z40" s="48"/>
      <c r="AA40" s="40"/>
      <c r="AB40" s="49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</row>
    <row r="41" s="3" customFormat="1" ht="9.95" customHeight="1" spans="1:118">
      <c r="A41" s="35" t="s">
        <v>45</v>
      </c>
      <c r="B41" s="36">
        <v>1.806</v>
      </c>
      <c r="C41" s="36">
        <v>0</v>
      </c>
      <c r="D41" s="45"/>
      <c r="E41" s="50"/>
      <c r="F41" s="51"/>
      <c r="G41" s="50"/>
      <c r="H41" s="51"/>
      <c r="I41" s="50"/>
      <c r="J41" s="51"/>
      <c r="K41" s="50"/>
      <c r="L41" s="51"/>
      <c r="M41" s="50"/>
      <c r="N41" s="51"/>
      <c r="O41" s="50"/>
      <c r="P41" s="51"/>
      <c r="Q41" s="50"/>
      <c r="R41" s="50"/>
      <c r="S41" s="50"/>
      <c r="T41" s="50"/>
      <c r="U41" s="38"/>
      <c r="V41" s="38"/>
      <c r="W41" s="38"/>
      <c r="X41" s="38"/>
      <c r="Y41" s="38"/>
      <c r="Z41" s="38"/>
      <c r="AA41" s="40"/>
      <c r="AB41" s="5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</row>
    <row r="42" s="3" customFormat="1" ht="9.95" customHeight="1" spans="1:118">
      <c r="A42" s="44"/>
      <c r="B42" s="45"/>
      <c r="C42" s="45"/>
      <c r="D42" s="36">
        <v>20</v>
      </c>
      <c r="E42" s="46">
        <v>35.03</v>
      </c>
      <c r="F42" s="47"/>
      <c r="G42" s="46"/>
      <c r="H42" s="47">
        <v>100</v>
      </c>
      <c r="I42" s="46">
        <v>35.03</v>
      </c>
      <c r="J42" s="47"/>
      <c r="K42" s="46"/>
      <c r="L42" s="47"/>
      <c r="M42" s="46"/>
      <c r="N42" s="47"/>
      <c r="O42" s="46"/>
      <c r="P42" s="47"/>
      <c r="Q42" s="46"/>
      <c r="R42" s="46"/>
      <c r="S42" s="46"/>
      <c r="T42" s="46"/>
      <c r="U42" s="48"/>
      <c r="V42" s="48"/>
      <c r="W42" s="48"/>
      <c r="X42" s="48"/>
      <c r="Y42" s="48">
        <v>35.03</v>
      </c>
      <c r="Z42" s="48"/>
      <c r="AA42" s="40"/>
      <c r="AB42" s="49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</row>
    <row r="43" s="3" customFormat="1" ht="9.95" customHeight="1" spans="1:118">
      <c r="A43" s="35" t="s">
        <v>46</v>
      </c>
      <c r="B43" s="36">
        <v>1.697</v>
      </c>
      <c r="C43" s="36">
        <v>0</v>
      </c>
      <c r="D43" s="45"/>
      <c r="E43" s="50"/>
      <c r="F43" s="51"/>
      <c r="G43" s="50"/>
      <c r="H43" s="51"/>
      <c r="I43" s="50"/>
      <c r="J43" s="51"/>
      <c r="K43" s="50"/>
      <c r="L43" s="51"/>
      <c r="M43" s="50"/>
      <c r="N43" s="51"/>
      <c r="O43" s="50"/>
      <c r="P43" s="51"/>
      <c r="Q43" s="50"/>
      <c r="R43" s="50"/>
      <c r="S43" s="50"/>
      <c r="T43" s="50"/>
      <c r="U43" s="38"/>
      <c r="V43" s="38"/>
      <c r="W43" s="38"/>
      <c r="X43" s="38"/>
      <c r="Y43" s="38"/>
      <c r="Z43" s="38"/>
      <c r="AA43" s="40"/>
      <c r="AB43" s="5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</row>
    <row r="44" s="3" customFormat="1" ht="9.95" customHeight="1" spans="1:118">
      <c r="A44" s="44"/>
      <c r="B44" s="45"/>
      <c r="C44" s="45"/>
      <c r="D44" s="36">
        <v>20</v>
      </c>
      <c r="E44" s="46">
        <v>30.01</v>
      </c>
      <c r="F44" s="47"/>
      <c r="G44" s="46"/>
      <c r="H44" s="47">
        <v>100</v>
      </c>
      <c r="I44" s="46">
        <v>30.01</v>
      </c>
      <c r="J44" s="47"/>
      <c r="K44" s="46"/>
      <c r="L44" s="47"/>
      <c r="M44" s="46"/>
      <c r="N44" s="47"/>
      <c r="O44" s="46"/>
      <c r="P44" s="47"/>
      <c r="Q44" s="46"/>
      <c r="R44" s="46">
        <v>0.21</v>
      </c>
      <c r="S44" s="46">
        <v>0.21</v>
      </c>
      <c r="T44" s="46"/>
      <c r="U44" s="48">
        <v>0.21</v>
      </c>
      <c r="V44" s="48"/>
      <c r="W44" s="48"/>
      <c r="X44" s="48"/>
      <c r="Y44" s="48">
        <v>29.7895</v>
      </c>
      <c r="Z44" s="48"/>
      <c r="AA44" s="40"/>
      <c r="AB44" s="49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="3" customFormat="1" ht="9.95" customHeight="1" spans="1:118">
      <c r="A45" s="35" t="s">
        <v>47</v>
      </c>
      <c r="B45" s="36">
        <v>1.304</v>
      </c>
      <c r="C45" s="36">
        <v>0.021</v>
      </c>
      <c r="D45" s="45"/>
      <c r="E45" s="50"/>
      <c r="F45" s="51"/>
      <c r="G45" s="50"/>
      <c r="H45" s="51"/>
      <c r="I45" s="50"/>
      <c r="J45" s="51"/>
      <c r="K45" s="50"/>
      <c r="L45" s="51"/>
      <c r="M45" s="50"/>
      <c r="N45" s="51"/>
      <c r="O45" s="50"/>
      <c r="P45" s="51"/>
      <c r="Q45" s="50"/>
      <c r="R45" s="50"/>
      <c r="S45" s="50"/>
      <c r="T45" s="50"/>
      <c r="U45" s="38"/>
      <c r="V45" s="38"/>
      <c r="W45" s="38"/>
      <c r="X45" s="38"/>
      <c r="Y45" s="38"/>
      <c r="Z45" s="38"/>
      <c r="AA45" s="40"/>
      <c r="AB45" s="5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="3" customFormat="1" ht="9.95" customHeight="1" spans="1:118">
      <c r="A46" s="44"/>
      <c r="B46" s="45"/>
      <c r="C46" s="45"/>
      <c r="D46" s="36">
        <v>20</v>
      </c>
      <c r="E46" s="46">
        <v>41.31</v>
      </c>
      <c r="F46" s="47"/>
      <c r="G46" s="46"/>
      <c r="H46" s="47">
        <v>100</v>
      </c>
      <c r="I46" s="46">
        <v>41.31</v>
      </c>
      <c r="J46" s="47"/>
      <c r="K46" s="46"/>
      <c r="L46" s="47"/>
      <c r="M46" s="46"/>
      <c r="N46" s="47"/>
      <c r="O46" s="46"/>
      <c r="P46" s="47"/>
      <c r="Q46" s="46"/>
      <c r="R46" s="46">
        <v>0.21</v>
      </c>
      <c r="S46" s="46">
        <v>0.21</v>
      </c>
      <c r="T46" s="46"/>
      <c r="U46" s="48">
        <v>0.21</v>
      </c>
      <c r="V46" s="48"/>
      <c r="W46" s="48"/>
      <c r="X46" s="48"/>
      <c r="Y46" s="48">
        <v>41.0895</v>
      </c>
      <c r="Z46" s="48"/>
      <c r="AA46" s="40"/>
      <c r="AB46" s="49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="3" customFormat="1" ht="9.95" customHeight="1" spans="1:118">
      <c r="A47" s="35" t="s">
        <v>48</v>
      </c>
      <c r="B47" s="36">
        <v>2.827</v>
      </c>
      <c r="C47" s="36">
        <v>0</v>
      </c>
      <c r="D47" s="45"/>
      <c r="E47" s="50"/>
      <c r="F47" s="51"/>
      <c r="G47" s="50"/>
      <c r="H47" s="51"/>
      <c r="I47" s="50"/>
      <c r="J47" s="51"/>
      <c r="K47" s="50"/>
      <c r="L47" s="51"/>
      <c r="M47" s="50"/>
      <c r="N47" s="51"/>
      <c r="O47" s="50"/>
      <c r="P47" s="51"/>
      <c r="Q47" s="50"/>
      <c r="R47" s="50"/>
      <c r="S47" s="50"/>
      <c r="T47" s="50"/>
      <c r="U47" s="38"/>
      <c r="V47" s="38"/>
      <c r="W47" s="38"/>
      <c r="X47" s="38"/>
      <c r="Y47" s="38"/>
      <c r="Z47" s="38"/>
      <c r="AA47" s="40"/>
      <c r="AB47" s="5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="3" customFormat="1" ht="9.95" customHeight="1" spans="1:118">
      <c r="A48" s="44"/>
      <c r="B48" s="45"/>
      <c r="C48" s="45"/>
      <c r="D48" s="36">
        <v>20</v>
      </c>
      <c r="E48" s="46">
        <v>44.06</v>
      </c>
      <c r="F48" s="47"/>
      <c r="G48" s="46"/>
      <c r="H48" s="47">
        <v>100</v>
      </c>
      <c r="I48" s="46">
        <v>44.06</v>
      </c>
      <c r="J48" s="47"/>
      <c r="K48" s="46"/>
      <c r="L48" s="47"/>
      <c r="M48" s="46"/>
      <c r="N48" s="47"/>
      <c r="O48" s="46"/>
      <c r="P48" s="47"/>
      <c r="Q48" s="46"/>
      <c r="R48" s="46"/>
      <c r="S48" s="46"/>
      <c r="T48" s="46"/>
      <c r="U48" s="48"/>
      <c r="V48" s="48"/>
      <c r="W48" s="48"/>
      <c r="X48" s="48"/>
      <c r="Y48" s="48">
        <v>44.06</v>
      </c>
      <c r="Z48" s="48"/>
      <c r="AA48" s="40"/>
      <c r="AB48" s="49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="3" customFormat="1" ht="9.95" customHeight="1" spans="1:38">
      <c r="A49" s="35" t="s">
        <v>49</v>
      </c>
      <c r="B49" s="36">
        <v>1.579</v>
      </c>
      <c r="C49" s="36">
        <v>0</v>
      </c>
      <c r="D49" s="45"/>
      <c r="E49" s="50"/>
      <c r="F49" s="51"/>
      <c r="G49" s="50"/>
      <c r="H49" s="51"/>
      <c r="I49" s="50"/>
      <c r="J49" s="51"/>
      <c r="K49" s="50"/>
      <c r="L49" s="51"/>
      <c r="M49" s="50"/>
      <c r="N49" s="51"/>
      <c r="O49" s="50"/>
      <c r="P49" s="51"/>
      <c r="Q49" s="50"/>
      <c r="R49" s="50"/>
      <c r="S49" s="50"/>
      <c r="T49" s="50"/>
      <c r="U49" s="38"/>
      <c r="V49" s="38"/>
      <c r="W49" s="38"/>
      <c r="X49" s="38"/>
      <c r="Y49" s="38"/>
      <c r="Z49" s="38"/>
      <c r="AA49" s="40"/>
      <c r="AB49" s="5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="3" customFormat="1" ht="9.95" customHeight="1" spans="1:38">
      <c r="A50" s="44"/>
      <c r="B50" s="45"/>
      <c r="C50" s="45"/>
      <c r="D50" s="36">
        <v>20</v>
      </c>
      <c r="E50" s="46">
        <v>24.3</v>
      </c>
      <c r="F50" s="47"/>
      <c r="G50" s="46"/>
      <c r="H50" s="47">
        <v>100</v>
      </c>
      <c r="I50" s="46">
        <v>24.3</v>
      </c>
      <c r="J50" s="47"/>
      <c r="K50" s="46"/>
      <c r="L50" s="47"/>
      <c r="M50" s="46"/>
      <c r="N50" s="47"/>
      <c r="O50" s="46"/>
      <c r="P50" s="47"/>
      <c r="Q50" s="46"/>
      <c r="R50" s="46">
        <v>3.47</v>
      </c>
      <c r="S50" s="46">
        <v>3.47</v>
      </c>
      <c r="T50" s="46"/>
      <c r="U50" s="48">
        <v>3.47</v>
      </c>
      <c r="V50" s="48"/>
      <c r="W50" s="48"/>
      <c r="X50" s="48"/>
      <c r="Y50" s="48">
        <v>20.6565</v>
      </c>
      <c r="Z50" s="48"/>
      <c r="AA50" s="40"/>
      <c r="AB50" s="49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="3" customFormat="1" ht="9.95" customHeight="1" spans="1:38">
      <c r="A51" s="35" t="s">
        <v>50</v>
      </c>
      <c r="B51" s="36">
        <v>0.851</v>
      </c>
      <c r="C51" s="36">
        <v>0.347</v>
      </c>
      <c r="D51" s="45"/>
      <c r="E51" s="50"/>
      <c r="F51" s="51"/>
      <c r="G51" s="50"/>
      <c r="H51" s="51"/>
      <c r="I51" s="50"/>
      <c r="J51" s="51"/>
      <c r="K51" s="50"/>
      <c r="L51" s="51"/>
      <c r="M51" s="50"/>
      <c r="N51" s="51"/>
      <c r="O51" s="50"/>
      <c r="P51" s="51"/>
      <c r="Q51" s="50"/>
      <c r="R51" s="50"/>
      <c r="S51" s="50"/>
      <c r="T51" s="50"/>
      <c r="U51" s="38"/>
      <c r="V51" s="38"/>
      <c r="W51" s="38"/>
      <c r="X51" s="38"/>
      <c r="Y51" s="38"/>
      <c r="Z51" s="38"/>
      <c r="AA51" s="40"/>
      <c r="AB51" s="5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="3" customFormat="1" ht="9.95" customHeight="1" spans="1:38">
      <c r="A52" s="44"/>
      <c r="B52" s="45"/>
      <c r="C52" s="45"/>
      <c r="D52" s="36">
        <v>20</v>
      </c>
      <c r="E52" s="46">
        <v>21.61</v>
      </c>
      <c r="F52" s="47"/>
      <c r="G52" s="46"/>
      <c r="H52" s="47">
        <v>100</v>
      </c>
      <c r="I52" s="46">
        <v>21.61</v>
      </c>
      <c r="J52" s="47"/>
      <c r="K52" s="46"/>
      <c r="L52" s="47"/>
      <c r="M52" s="46"/>
      <c r="N52" s="47"/>
      <c r="O52" s="46"/>
      <c r="P52" s="47"/>
      <c r="Q52" s="46"/>
      <c r="R52" s="46">
        <v>3.72</v>
      </c>
      <c r="S52" s="46">
        <v>3.72</v>
      </c>
      <c r="T52" s="46"/>
      <c r="U52" s="48">
        <v>3.72</v>
      </c>
      <c r="V52" s="48"/>
      <c r="W52" s="48"/>
      <c r="X52" s="48"/>
      <c r="Y52" s="48">
        <v>17.704</v>
      </c>
      <c r="Z52" s="48"/>
      <c r="AA52" s="40"/>
      <c r="AB52" s="49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="3" customFormat="1" ht="9.95" customHeight="1" spans="1:38">
      <c r="A53" s="35" t="s">
        <v>51</v>
      </c>
      <c r="B53" s="36">
        <v>1.31</v>
      </c>
      <c r="C53" s="36">
        <v>0.025</v>
      </c>
      <c r="D53" s="45"/>
      <c r="E53" s="50"/>
      <c r="F53" s="51"/>
      <c r="G53" s="50"/>
      <c r="H53" s="51"/>
      <c r="I53" s="50"/>
      <c r="J53" s="51"/>
      <c r="K53" s="50"/>
      <c r="L53" s="51"/>
      <c r="M53" s="50"/>
      <c r="N53" s="51"/>
      <c r="O53" s="50"/>
      <c r="P53" s="51"/>
      <c r="Q53" s="50"/>
      <c r="R53" s="50"/>
      <c r="S53" s="50"/>
      <c r="T53" s="50"/>
      <c r="U53" s="38"/>
      <c r="V53" s="38"/>
      <c r="W53" s="38"/>
      <c r="X53" s="38"/>
      <c r="Y53" s="38"/>
      <c r="Z53" s="38"/>
      <c r="AA53" s="40"/>
      <c r="AB53" s="5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="3" customFormat="1" ht="9.95" customHeight="1" spans="1:38">
      <c r="A54" s="44"/>
      <c r="B54" s="45"/>
      <c r="C54" s="45"/>
      <c r="D54" s="36">
        <v>20</v>
      </c>
      <c r="E54" s="46">
        <v>27.27</v>
      </c>
      <c r="F54" s="47"/>
      <c r="G54" s="46"/>
      <c r="H54" s="47">
        <v>100</v>
      </c>
      <c r="I54" s="46">
        <v>27.27</v>
      </c>
      <c r="J54" s="47"/>
      <c r="K54" s="46"/>
      <c r="L54" s="47"/>
      <c r="M54" s="46"/>
      <c r="N54" s="47"/>
      <c r="O54" s="46"/>
      <c r="P54" s="47"/>
      <c r="Q54" s="46"/>
      <c r="R54" s="46">
        <v>0.27</v>
      </c>
      <c r="S54" s="46">
        <v>0.27</v>
      </c>
      <c r="T54" s="46"/>
      <c r="U54" s="48">
        <v>0.27</v>
      </c>
      <c r="V54" s="48"/>
      <c r="W54" s="48"/>
      <c r="X54" s="48"/>
      <c r="Y54" s="48">
        <v>26.9865</v>
      </c>
      <c r="Z54" s="48"/>
      <c r="AA54" s="40"/>
      <c r="AB54" s="49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="3" customFormat="1" ht="9.95" customHeight="1" spans="1:38">
      <c r="A55" s="35" t="s">
        <v>52</v>
      </c>
      <c r="B55" s="36">
        <v>1.417</v>
      </c>
      <c r="C55" s="36">
        <v>0.002</v>
      </c>
      <c r="D55" s="45"/>
      <c r="E55" s="50"/>
      <c r="F55" s="51"/>
      <c r="G55" s="50"/>
      <c r="H55" s="51"/>
      <c r="I55" s="50"/>
      <c r="J55" s="51"/>
      <c r="K55" s="50"/>
      <c r="L55" s="51"/>
      <c r="M55" s="50"/>
      <c r="N55" s="51"/>
      <c r="O55" s="50"/>
      <c r="P55" s="51"/>
      <c r="Q55" s="50"/>
      <c r="R55" s="50"/>
      <c r="S55" s="50"/>
      <c r="T55" s="50"/>
      <c r="U55" s="38"/>
      <c r="V55" s="38"/>
      <c r="W55" s="38"/>
      <c r="X55" s="38"/>
      <c r="Y55" s="38"/>
      <c r="Z55" s="38"/>
      <c r="AA55" s="40"/>
      <c r="AB55" s="5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="3" customFormat="1" ht="9.95" customHeight="1" spans="1:38">
      <c r="A56" s="44"/>
      <c r="B56" s="45"/>
      <c r="C56" s="45"/>
      <c r="D56" s="36">
        <v>20</v>
      </c>
      <c r="E56" s="46">
        <v>38.03</v>
      </c>
      <c r="F56" s="47"/>
      <c r="G56" s="46"/>
      <c r="H56" s="47">
        <v>100</v>
      </c>
      <c r="I56" s="46">
        <v>38.03</v>
      </c>
      <c r="J56" s="47"/>
      <c r="K56" s="46"/>
      <c r="L56" s="47"/>
      <c r="M56" s="46"/>
      <c r="N56" s="47"/>
      <c r="O56" s="46"/>
      <c r="P56" s="47"/>
      <c r="Q56" s="46"/>
      <c r="R56" s="46">
        <v>0.02</v>
      </c>
      <c r="S56" s="46">
        <v>0.02</v>
      </c>
      <c r="T56" s="46"/>
      <c r="U56" s="48">
        <v>0.02</v>
      </c>
      <c r="V56" s="48"/>
      <c r="W56" s="48"/>
      <c r="X56" s="48"/>
      <c r="Y56" s="48">
        <v>38.009</v>
      </c>
      <c r="Z56" s="48"/>
      <c r="AA56" s="40"/>
      <c r="AB56" s="49"/>
      <c r="AC56" s="42"/>
      <c r="AD56" s="42"/>
      <c r="AE56" s="42"/>
      <c r="AF56" s="42"/>
      <c r="AG56" s="42"/>
      <c r="AH56" s="42"/>
      <c r="AI56" s="42"/>
      <c r="AJ56" s="42"/>
      <c r="AK56" s="42"/>
      <c r="AL56" s="42"/>
    </row>
    <row r="57" s="3" customFormat="1" ht="9.95" customHeight="1" spans="1:38">
      <c r="A57" s="35" t="s">
        <v>53</v>
      </c>
      <c r="B57" s="36">
        <v>2.386</v>
      </c>
      <c r="C57" s="36">
        <v>0</v>
      </c>
      <c r="D57" s="45"/>
      <c r="E57" s="50"/>
      <c r="F57" s="51"/>
      <c r="G57" s="50"/>
      <c r="H57" s="51"/>
      <c r="I57" s="50"/>
      <c r="J57" s="51"/>
      <c r="K57" s="50"/>
      <c r="L57" s="51"/>
      <c r="M57" s="50"/>
      <c r="N57" s="51"/>
      <c r="O57" s="50"/>
      <c r="P57" s="51"/>
      <c r="Q57" s="50"/>
      <c r="R57" s="50"/>
      <c r="S57" s="50"/>
      <c r="T57" s="50"/>
      <c r="U57" s="38"/>
      <c r="V57" s="38"/>
      <c r="W57" s="38"/>
      <c r="X57" s="38"/>
      <c r="Y57" s="38"/>
      <c r="Z57" s="38"/>
      <c r="AA57" s="40"/>
      <c r="AB57" s="5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="3" customFormat="1" ht="9.95" customHeight="1" spans="1:38">
      <c r="A58" s="44"/>
      <c r="B58" s="45"/>
      <c r="C58" s="45"/>
      <c r="D58" s="36">
        <v>20</v>
      </c>
      <c r="E58" s="46">
        <v>52.02</v>
      </c>
      <c r="F58" s="47"/>
      <c r="G58" s="46"/>
      <c r="H58" s="47">
        <v>100</v>
      </c>
      <c r="I58" s="46">
        <v>52.02</v>
      </c>
      <c r="J58" s="47"/>
      <c r="K58" s="46"/>
      <c r="L58" s="47"/>
      <c r="M58" s="46"/>
      <c r="N58" s="47"/>
      <c r="O58" s="46"/>
      <c r="P58" s="47"/>
      <c r="Q58" s="46"/>
      <c r="R58" s="46"/>
      <c r="S58" s="46"/>
      <c r="T58" s="46"/>
      <c r="U58" s="48"/>
      <c r="V58" s="48"/>
      <c r="W58" s="48"/>
      <c r="X58" s="48"/>
      <c r="Y58" s="48">
        <v>52.02</v>
      </c>
      <c r="Z58" s="48"/>
      <c r="AA58" s="40"/>
      <c r="AB58" s="49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="3" customFormat="1" ht="9.95" customHeight="1" spans="1:38">
      <c r="A59" s="35" t="s">
        <v>54</v>
      </c>
      <c r="B59" s="36">
        <v>2.816</v>
      </c>
      <c r="C59" s="36">
        <v>0</v>
      </c>
      <c r="D59" s="45"/>
      <c r="E59" s="50"/>
      <c r="F59" s="51"/>
      <c r="G59" s="50"/>
      <c r="H59" s="51"/>
      <c r="I59" s="50"/>
      <c r="J59" s="51"/>
      <c r="K59" s="50"/>
      <c r="L59" s="51"/>
      <c r="M59" s="50"/>
      <c r="N59" s="51"/>
      <c r="O59" s="50"/>
      <c r="P59" s="51"/>
      <c r="Q59" s="50"/>
      <c r="R59" s="50"/>
      <c r="S59" s="50"/>
      <c r="T59" s="50"/>
      <c r="U59" s="38"/>
      <c r="V59" s="38"/>
      <c r="W59" s="38"/>
      <c r="X59" s="38"/>
      <c r="Y59" s="38"/>
      <c r="Z59" s="38"/>
      <c r="AA59" s="40"/>
      <c r="AB59" s="5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="3" customFormat="1" ht="9.95" customHeight="1" spans="1:38">
      <c r="A60" s="44"/>
      <c r="B60" s="45"/>
      <c r="C60" s="45"/>
      <c r="D60" s="36">
        <v>20</v>
      </c>
      <c r="E60" s="46">
        <v>51.13</v>
      </c>
      <c r="F60" s="47"/>
      <c r="G60" s="46"/>
      <c r="H60" s="47">
        <v>100</v>
      </c>
      <c r="I60" s="46">
        <v>51.13</v>
      </c>
      <c r="J60" s="47"/>
      <c r="K60" s="46"/>
      <c r="L60" s="47"/>
      <c r="M60" s="46"/>
      <c r="N60" s="47"/>
      <c r="O60" s="46"/>
      <c r="P60" s="47"/>
      <c r="Q60" s="46"/>
      <c r="R60" s="46"/>
      <c r="S60" s="46"/>
      <c r="T60" s="46"/>
      <c r="U60" s="48"/>
      <c r="V60" s="48"/>
      <c r="W60" s="48"/>
      <c r="X60" s="48"/>
      <c r="Y60" s="48">
        <v>51.13</v>
      </c>
      <c r="Z60" s="48"/>
      <c r="AA60" s="40"/>
      <c r="AB60" s="49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="3" customFormat="1" ht="9.95" customHeight="1" spans="1:38">
      <c r="A61" s="35" t="s">
        <v>55</v>
      </c>
      <c r="B61" s="36">
        <v>2.297</v>
      </c>
      <c r="C61" s="36">
        <v>0</v>
      </c>
      <c r="D61" s="45"/>
      <c r="E61" s="50"/>
      <c r="F61" s="51"/>
      <c r="G61" s="50"/>
      <c r="H61" s="51"/>
      <c r="I61" s="50"/>
      <c r="J61" s="51"/>
      <c r="K61" s="50"/>
      <c r="L61" s="51"/>
      <c r="M61" s="50"/>
      <c r="N61" s="51"/>
      <c r="O61" s="50"/>
      <c r="P61" s="51"/>
      <c r="Q61" s="50"/>
      <c r="R61" s="50"/>
      <c r="S61" s="50"/>
      <c r="T61" s="50"/>
      <c r="U61" s="38"/>
      <c r="V61" s="38"/>
      <c r="W61" s="38"/>
      <c r="X61" s="38"/>
      <c r="Y61" s="38"/>
      <c r="Z61" s="38"/>
      <c r="AA61" s="40"/>
      <c r="AB61" s="5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="3" customFormat="1" ht="9.95" customHeight="1" spans="1:38">
      <c r="A62" s="44"/>
      <c r="B62" s="45"/>
      <c r="C62" s="45"/>
      <c r="D62" s="53"/>
      <c r="E62" s="54"/>
      <c r="F62" s="55"/>
      <c r="G62" s="54"/>
      <c r="H62" s="55"/>
      <c r="I62" s="54"/>
      <c r="J62" s="55"/>
      <c r="K62" s="54"/>
      <c r="L62" s="55"/>
      <c r="M62" s="54"/>
      <c r="N62" s="55"/>
      <c r="O62" s="54"/>
      <c r="P62" s="55"/>
      <c r="Q62" s="54"/>
      <c r="R62" s="54"/>
      <c r="S62" s="54"/>
      <c r="T62" s="54"/>
      <c r="U62" s="56"/>
      <c r="V62" s="56"/>
      <c r="W62" s="56"/>
      <c r="X62" s="56"/>
      <c r="Y62" s="56"/>
      <c r="Z62" s="56"/>
      <c r="AA62" s="57"/>
      <c r="AB62" s="58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="3" customFormat="1" ht="20.1" customHeight="1" spans="1:38">
      <c r="A63" s="33" t="s">
        <v>56</v>
      </c>
      <c r="B63" s="59"/>
      <c r="C63" s="59"/>
      <c r="D63" s="53"/>
      <c r="E63" s="60">
        <f>IF(SUM(E10:E61)&lt;&gt;0,SUM(E10:E61),"")</f>
        <v>1128.83</v>
      </c>
      <c r="F63" s="60"/>
      <c r="G63" s="60" t="str">
        <f>IF(SUM(G10:G61)&lt;&gt;0,SUM(G10:G61),"")</f>
        <v/>
      </c>
      <c r="H63" s="60"/>
      <c r="I63" s="60">
        <f>IF(SUM(I10:I61)&lt;&gt;0,SUM(I10:I61),"")</f>
        <v>1128.83</v>
      </c>
      <c r="J63" s="60"/>
      <c r="K63" s="60" t="str">
        <f>IF(SUM(K10:K61)&lt;&gt;0,SUM(K10:K61),"")</f>
        <v/>
      </c>
      <c r="L63" s="60"/>
      <c r="M63" s="60" t="str">
        <f>IF(SUM(M10:M61)&lt;&gt;0,SUM(M10:M61),"")</f>
        <v/>
      </c>
      <c r="N63" s="60"/>
      <c r="O63" s="60" t="str">
        <f>IF(SUM(O10:O61)&lt;&gt;0,SUM(O10:O61),"")</f>
        <v/>
      </c>
      <c r="P63" s="60"/>
      <c r="Q63" s="60" t="str">
        <f t="shared" ref="Q63:Z63" si="0">IF(SUM(Q10:Q61)&lt;&gt;0,SUM(Q10:Q61),"")</f>
        <v/>
      </c>
      <c r="R63" s="60">
        <f t="shared" si="0"/>
        <v>44.06</v>
      </c>
      <c r="S63" s="60">
        <f t="shared" si="0"/>
        <v>44.06</v>
      </c>
      <c r="T63" s="60" t="str">
        <f t="shared" si="0"/>
        <v/>
      </c>
      <c r="U63" s="60">
        <f t="shared" si="0"/>
        <v>44.06</v>
      </c>
      <c r="V63" s="60" t="str">
        <f t="shared" si="0"/>
        <v/>
      </c>
      <c r="W63" s="60" t="str">
        <f t="shared" si="0"/>
        <v/>
      </c>
      <c r="X63" s="60" t="str">
        <f t="shared" si="0"/>
        <v/>
      </c>
      <c r="Y63" s="60">
        <f t="shared" si="0"/>
        <v>1082.567</v>
      </c>
      <c r="Z63" s="60" t="str">
        <f t="shared" si="0"/>
        <v/>
      </c>
      <c r="AA63" s="61"/>
      <c r="AB63" s="6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="3" customFormat="1" ht="20.1" customHeight="1" spans="1:38">
      <c r="A64" s="63" t="s">
        <v>57</v>
      </c>
      <c r="B64" s="64"/>
      <c r="C64" s="64"/>
      <c r="D64" s="65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7"/>
      <c r="AB64" s="68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="4" customFormat="1" ht="19.5" customHeight="1" spans="1:38">
      <c r="A65" s="69"/>
      <c r="B65" s="69"/>
      <c r="C65" s="69"/>
      <c r="D65" s="70"/>
      <c r="E65" s="69"/>
      <c r="F65" s="69"/>
      <c r="G65" s="69"/>
      <c r="H65" s="71"/>
      <c r="I65" s="72" t="s">
        <v>58</v>
      </c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 t="s">
        <v>59</v>
      </c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</row>
    <row r="66" ht="21" customHeight="1"/>
    <row r="67" ht="30" customHeight="1" spans="1:38">
      <c r="A67" t="str">
        <f>IF(B67="","","就地取土")</f>
        <v/>
      </c>
    </row>
    <row r="68" ht="30" customHeight="1" spans="1:38">
      <c r="A68" t="str">
        <f>IF(B68="","","累计就地取土")</f>
        <v/>
      </c>
      <c r="B68" t="str">
        <f>IF(B67="","",B67)</f>
        <v/>
      </c>
    </row>
    <row r="69" ht="30" customHeight="1" spans="1:38">
      <c r="A69" t="str">
        <f>IF(B69="","","就地取石")</f>
        <v/>
      </c>
    </row>
    <row r="70" ht="30" customHeight="1" spans="1:38">
      <c r="A70" t="str">
        <f>IF(B70="","","累计就地取石")</f>
        <v/>
      </c>
      <c r="B70" t="str">
        <f>IF(B69="","",B69)</f>
        <v/>
      </c>
    </row>
    <row r="71" ht="30" customHeight="1" spans="1:38">
      <c r="A71" t="str">
        <f>IF(B71="","","就地弃土")</f>
        <v/>
      </c>
    </row>
    <row r="72" ht="30" customHeight="1" spans="1:38">
      <c r="A72" t="str">
        <f>IF(B72="","","累计就地弃土")</f>
        <v/>
      </c>
      <c r="B72" t="str">
        <f>IF(B71="","",B71)</f>
        <v/>
      </c>
    </row>
    <row r="73" ht="30" customHeight="1" spans="1:38">
      <c r="A73" t="str">
        <f>IF(B73="","","就地弃石")</f>
        <v/>
      </c>
    </row>
    <row r="74" ht="30" customHeight="1" spans="1:38">
      <c r="A74" t="str">
        <f>IF(B74="","","累计就地弃石")</f>
        <v/>
      </c>
      <c r="B74" t="str">
        <f>IF(B73="","",B73)</f>
        <v/>
      </c>
    </row>
  </sheetData>
  <mergeCells count="756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D4:D7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E5:E7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M60:M61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N52:N53"/>
    <mergeCell ref="N54:N55"/>
    <mergeCell ref="N56:N57"/>
    <mergeCell ref="N58:N59"/>
    <mergeCell ref="N60:N61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44:P45"/>
    <mergeCell ref="P46:P47"/>
    <mergeCell ref="P48:P49"/>
    <mergeCell ref="P50:P51"/>
    <mergeCell ref="P52:P53"/>
    <mergeCell ref="P54:P55"/>
    <mergeCell ref="P56:P57"/>
    <mergeCell ref="P58:P59"/>
    <mergeCell ref="P60:P61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48:Q49"/>
    <mergeCell ref="Q50:Q51"/>
    <mergeCell ref="Q52:Q53"/>
    <mergeCell ref="Q54:Q55"/>
    <mergeCell ref="Q56:Q57"/>
    <mergeCell ref="Q58:Q59"/>
    <mergeCell ref="Q60:Q61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R38:R39"/>
    <mergeCell ref="R40:R41"/>
    <mergeCell ref="R42:R43"/>
    <mergeCell ref="R44:R45"/>
    <mergeCell ref="R46:R47"/>
    <mergeCell ref="R48:R49"/>
    <mergeCell ref="R50:R51"/>
    <mergeCell ref="R52:R53"/>
    <mergeCell ref="R54:R55"/>
    <mergeCell ref="R56:R57"/>
    <mergeCell ref="R58:R59"/>
    <mergeCell ref="R60:R61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S38:S39"/>
    <mergeCell ref="S40:S41"/>
    <mergeCell ref="S42:S43"/>
    <mergeCell ref="S44:S45"/>
    <mergeCell ref="S46:S47"/>
    <mergeCell ref="S48:S49"/>
    <mergeCell ref="S50:S51"/>
    <mergeCell ref="S52:S53"/>
    <mergeCell ref="S54:S55"/>
    <mergeCell ref="S56:S57"/>
    <mergeCell ref="S58:S59"/>
    <mergeCell ref="S60:S61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T38:T39"/>
    <mergeCell ref="T40:T41"/>
    <mergeCell ref="T42:T43"/>
    <mergeCell ref="T44:T45"/>
    <mergeCell ref="T46:T47"/>
    <mergeCell ref="T48:T49"/>
    <mergeCell ref="T50:T51"/>
    <mergeCell ref="T52:T53"/>
    <mergeCell ref="T54:T55"/>
    <mergeCell ref="T56:T57"/>
    <mergeCell ref="T58:T59"/>
    <mergeCell ref="T60:T61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  <mergeCell ref="U40:U41"/>
    <mergeCell ref="U42:U43"/>
    <mergeCell ref="U44:U45"/>
    <mergeCell ref="U46:U47"/>
    <mergeCell ref="U48:U49"/>
    <mergeCell ref="U50:U51"/>
    <mergeCell ref="U52:U53"/>
    <mergeCell ref="U54:U55"/>
    <mergeCell ref="U56:U57"/>
    <mergeCell ref="U58:U59"/>
    <mergeCell ref="U60:U61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V38:V39"/>
    <mergeCell ref="V40:V41"/>
    <mergeCell ref="V42:V43"/>
    <mergeCell ref="V44:V45"/>
    <mergeCell ref="V46:V47"/>
    <mergeCell ref="V48:V49"/>
    <mergeCell ref="V50:V51"/>
    <mergeCell ref="V52:V53"/>
    <mergeCell ref="V54:V55"/>
    <mergeCell ref="V56:V57"/>
    <mergeCell ref="V58:V59"/>
    <mergeCell ref="V60:V61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W30:W31"/>
    <mergeCell ref="W32:W33"/>
    <mergeCell ref="W34:W35"/>
    <mergeCell ref="W36:W37"/>
    <mergeCell ref="W38:W39"/>
    <mergeCell ref="W40:W41"/>
    <mergeCell ref="W42:W43"/>
    <mergeCell ref="W44:W45"/>
    <mergeCell ref="W46:W47"/>
    <mergeCell ref="W48:W49"/>
    <mergeCell ref="W50:W51"/>
    <mergeCell ref="W52:W53"/>
    <mergeCell ref="W54:W55"/>
    <mergeCell ref="W56:W57"/>
    <mergeCell ref="W58:W59"/>
    <mergeCell ref="W60:W61"/>
    <mergeCell ref="X10:X11"/>
    <mergeCell ref="X12:X13"/>
    <mergeCell ref="X14:X15"/>
    <mergeCell ref="X16:X17"/>
    <mergeCell ref="X18:X19"/>
    <mergeCell ref="X20:X21"/>
    <mergeCell ref="X22:X23"/>
    <mergeCell ref="X24:X25"/>
    <mergeCell ref="X26:X27"/>
    <mergeCell ref="X28:X29"/>
    <mergeCell ref="X30:X31"/>
    <mergeCell ref="X32:X33"/>
    <mergeCell ref="X34:X35"/>
    <mergeCell ref="X36:X37"/>
    <mergeCell ref="X38:X39"/>
    <mergeCell ref="X40:X41"/>
    <mergeCell ref="X42:X43"/>
    <mergeCell ref="X44:X45"/>
    <mergeCell ref="X46:X47"/>
    <mergeCell ref="X48:X49"/>
    <mergeCell ref="X50:X51"/>
    <mergeCell ref="X52:X53"/>
    <mergeCell ref="X54:X55"/>
    <mergeCell ref="X56:X57"/>
    <mergeCell ref="X58:X59"/>
    <mergeCell ref="X60:X61"/>
    <mergeCell ref="Y10:Y11"/>
    <mergeCell ref="Y12:Y13"/>
    <mergeCell ref="Y14:Y15"/>
    <mergeCell ref="Y16:Y17"/>
    <mergeCell ref="Y18:Y19"/>
    <mergeCell ref="Y20:Y21"/>
    <mergeCell ref="Y22:Y23"/>
    <mergeCell ref="Y24:Y25"/>
    <mergeCell ref="Y26:Y27"/>
    <mergeCell ref="Y28:Y29"/>
    <mergeCell ref="Y30:Y31"/>
    <mergeCell ref="Y32:Y33"/>
    <mergeCell ref="Y34:Y35"/>
    <mergeCell ref="Y36:Y37"/>
    <mergeCell ref="Y38:Y39"/>
    <mergeCell ref="Y40:Y41"/>
    <mergeCell ref="Y42:Y43"/>
    <mergeCell ref="Y44:Y45"/>
    <mergeCell ref="Y46:Y47"/>
    <mergeCell ref="Y48:Y49"/>
    <mergeCell ref="Y50:Y51"/>
    <mergeCell ref="Y52:Y53"/>
    <mergeCell ref="Y54:Y55"/>
    <mergeCell ref="Y56:Y57"/>
    <mergeCell ref="Y58:Y59"/>
    <mergeCell ref="Y60:Y61"/>
    <mergeCell ref="Z10:Z11"/>
    <mergeCell ref="Z12:Z13"/>
    <mergeCell ref="Z14:Z15"/>
    <mergeCell ref="Z16:Z17"/>
    <mergeCell ref="Z18:Z19"/>
    <mergeCell ref="Z20:Z21"/>
    <mergeCell ref="Z22:Z23"/>
    <mergeCell ref="Z24:Z25"/>
    <mergeCell ref="Z26:Z27"/>
    <mergeCell ref="Z28:Z29"/>
    <mergeCell ref="Z30:Z31"/>
    <mergeCell ref="Z32:Z33"/>
    <mergeCell ref="Z34:Z35"/>
    <mergeCell ref="Z36:Z37"/>
    <mergeCell ref="Z38:Z39"/>
    <mergeCell ref="Z40:Z41"/>
    <mergeCell ref="Z42:Z43"/>
    <mergeCell ref="Z44:Z45"/>
    <mergeCell ref="Z46:Z47"/>
    <mergeCell ref="Z48:Z49"/>
    <mergeCell ref="Z50:Z51"/>
    <mergeCell ref="Z52:Z53"/>
    <mergeCell ref="Z54:Z55"/>
    <mergeCell ref="Z56:Z57"/>
    <mergeCell ref="Z58:Z59"/>
    <mergeCell ref="Z60:Z61"/>
    <mergeCell ref="AA6:AA7"/>
    <mergeCell ref="AA10:AA11"/>
    <mergeCell ref="AA12:AA13"/>
    <mergeCell ref="AA14:AA15"/>
    <mergeCell ref="AA16:AA17"/>
    <mergeCell ref="AA18:AA19"/>
    <mergeCell ref="AA20:AA21"/>
    <mergeCell ref="AA22:AA23"/>
    <mergeCell ref="AA24:AA25"/>
    <mergeCell ref="AA26:AA27"/>
    <mergeCell ref="AA28:AA29"/>
    <mergeCell ref="AA30:AA31"/>
    <mergeCell ref="AA32:AA33"/>
    <mergeCell ref="AA34:AA35"/>
    <mergeCell ref="AA36:AA37"/>
    <mergeCell ref="AA38:AA39"/>
    <mergeCell ref="AA40:AA41"/>
    <mergeCell ref="AA42:AA43"/>
    <mergeCell ref="AA44:AA45"/>
    <mergeCell ref="AA46:AA47"/>
    <mergeCell ref="AA48:AA49"/>
    <mergeCell ref="AA50:AA51"/>
    <mergeCell ref="AA52:AA53"/>
    <mergeCell ref="AA54:AA55"/>
    <mergeCell ref="AA56:AA57"/>
    <mergeCell ref="AA58:AA59"/>
    <mergeCell ref="AA60:AA61"/>
    <mergeCell ref="AB4:AB7"/>
    <mergeCell ref="AB10:AB11"/>
    <mergeCell ref="AB12:AB13"/>
    <mergeCell ref="AB14:AB15"/>
    <mergeCell ref="AB16:AB17"/>
    <mergeCell ref="AB18:AB19"/>
    <mergeCell ref="AB20:AB21"/>
    <mergeCell ref="AB22:AB23"/>
    <mergeCell ref="AB24:AB25"/>
    <mergeCell ref="AB26:AB27"/>
    <mergeCell ref="AB28:AB29"/>
    <mergeCell ref="AB30:AB31"/>
    <mergeCell ref="AB32:AB33"/>
    <mergeCell ref="AB34:AB35"/>
    <mergeCell ref="AB36:AB37"/>
    <mergeCell ref="AB38:AB39"/>
    <mergeCell ref="AB40:AB41"/>
    <mergeCell ref="AB42:AB43"/>
    <mergeCell ref="AB44:AB45"/>
    <mergeCell ref="AB46:AB47"/>
    <mergeCell ref="AB48:AB49"/>
    <mergeCell ref="AB50:AB51"/>
    <mergeCell ref="AB52:AB53"/>
    <mergeCell ref="AB54:AB55"/>
    <mergeCell ref="AB56:AB57"/>
    <mergeCell ref="AB58:AB59"/>
    <mergeCell ref="AB60:AB61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N74"/>
  <sheetViews>
    <sheetView zoomScale="85" zoomScaleNormal="85" zoomScaleSheetLayoutView="75" workbookViewId="0">
      <pane xSplit="1" ySplit="8" topLeftCell="B18" activePane="bottomRight" state="frozen"/>
      <selection/>
      <selection pane="topRight"/>
      <selection pane="bottomLeft"/>
      <selection pane="bottomRight" activeCell="A3" sqref="A3:R3"/>
    </sheetView>
  </sheetViews>
  <sheetFormatPr defaultColWidth="8.66666666666667" defaultRowHeight="15"/>
  <cols>
    <col min="1" max="1" width="11.625" customWidth="1"/>
    <col min="2" max="3" width="6.25" customWidth="1"/>
    <col min="4" max="4" width="5.125" style="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20" width="7.125" customWidth="1"/>
    <col min="21" max="26" width="6.125" customWidth="1"/>
    <col min="27" max="27" width="30.625" customWidth="1"/>
  </cols>
  <sheetData>
    <row r="1" ht="21.95" customHeight="1" spans="1:1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7"/>
      <c r="AD1" s="7"/>
      <c r="AE1" s="7"/>
    </row>
    <row r="3" s="1" customFormat="1" ht="15.75" spans="1:1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  <c r="T3" s="9"/>
      <c r="U3" s="9"/>
      <c r="V3" s="9"/>
      <c r="W3" s="9"/>
      <c r="X3" s="9"/>
      <c r="Y3" s="9"/>
      <c r="Z3" s="9"/>
      <c r="AA3" s="9"/>
      <c r="AB3" s="10"/>
    </row>
    <row r="4" s="2" customFormat="1" customHeight="1" spans="1:118">
      <c r="A4" s="11" t="s">
        <v>3</v>
      </c>
      <c r="B4" s="12" t="s">
        <v>4</v>
      </c>
      <c r="C4" s="13"/>
      <c r="D4" s="14" t="s">
        <v>5</v>
      </c>
      <c r="E4" s="15" t="s">
        <v>6</v>
      </c>
      <c r="F4" s="15"/>
      <c r="G4" s="15"/>
      <c r="H4" s="15"/>
      <c r="I4" s="15"/>
      <c r="J4" s="15"/>
      <c r="K4" s="15"/>
      <c r="L4" s="15"/>
      <c r="M4" s="16"/>
      <c r="N4" s="16"/>
      <c r="O4" s="16"/>
      <c r="P4" s="16"/>
      <c r="Q4" s="16"/>
      <c r="R4" s="16" t="s">
        <v>7</v>
      </c>
      <c r="S4" s="15"/>
      <c r="T4" s="15"/>
      <c r="U4" s="15" t="s">
        <v>8</v>
      </c>
      <c r="V4" s="15"/>
      <c r="W4" s="15"/>
      <c r="X4" s="15"/>
      <c r="Y4" s="15"/>
      <c r="Z4" s="15"/>
      <c r="AA4" s="17"/>
      <c r="AB4" s="18" t="s">
        <v>9</v>
      </c>
      <c r="AC4" s="19"/>
      <c r="AD4" s="19"/>
    </row>
    <row r="5" s="2" customFormat="1" customHeight="1" spans="1:118">
      <c r="A5" s="20"/>
      <c r="B5" s="12" t="s">
        <v>10</v>
      </c>
      <c r="C5" s="13"/>
      <c r="D5" s="21"/>
      <c r="E5" s="22" t="s">
        <v>11</v>
      </c>
      <c r="F5" s="23" t="s">
        <v>12</v>
      </c>
      <c r="G5" s="23"/>
      <c r="H5" s="23"/>
      <c r="I5" s="23"/>
      <c r="J5" s="23"/>
      <c r="K5" s="23"/>
      <c r="L5" s="23" t="s">
        <v>13</v>
      </c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4"/>
      <c r="AB5" s="25"/>
      <c r="AC5" s="19"/>
      <c r="AD5" s="19"/>
    </row>
    <row r="6" s="2" customFormat="1" customHeight="1" spans="1:118">
      <c r="A6" s="20"/>
      <c r="B6" s="26" t="s">
        <v>14</v>
      </c>
      <c r="C6" s="27"/>
      <c r="D6" s="21"/>
      <c r="E6" s="22"/>
      <c r="F6" s="23" t="s">
        <v>15</v>
      </c>
      <c r="G6" s="23"/>
      <c r="H6" s="23" t="s">
        <v>16</v>
      </c>
      <c r="I6" s="23"/>
      <c r="J6" s="23" t="s">
        <v>17</v>
      </c>
      <c r="K6" s="23"/>
      <c r="L6" s="23" t="s">
        <v>18</v>
      </c>
      <c r="M6" s="23"/>
      <c r="N6" s="23" t="s">
        <v>19</v>
      </c>
      <c r="O6" s="23"/>
      <c r="P6" s="23" t="s">
        <v>20</v>
      </c>
      <c r="Q6" s="23"/>
      <c r="R6" s="23"/>
      <c r="S6" s="23"/>
      <c r="T6" s="23"/>
      <c r="U6" s="23" t="s">
        <v>21</v>
      </c>
      <c r="V6" s="23"/>
      <c r="W6" s="23" t="s">
        <v>22</v>
      </c>
      <c r="X6" s="23"/>
      <c r="Y6" s="23" t="s">
        <v>23</v>
      </c>
      <c r="Z6" s="23"/>
      <c r="AA6" s="28" t="s">
        <v>24</v>
      </c>
      <c r="AB6" s="25"/>
      <c r="AC6" s="19"/>
      <c r="AD6" s="19"/>
    </row>
    <row r="7" s="2" customFormat="1" customHeight="1" spans="1:118">
      <c r="A7" s="29"/>
      <c r="B7" s="30" t="s">
        <v>25</v>
      </c>
      <c r="C7" s="30" t="s">
        <v>26</v>
      </c>
      <c r="D7" s="31"/>
      <c r="E7" s="22"/>
      <c r="F7" s="32" t="s">
        <v>27</v>
      </c>
      <c r="G7" s="23" t="s">
        <v>28</v>
      </c>
      <c r="H7" s="32" t="s">
        <v>27</v>
      </c>
      <c r="I7" s="23" t="s">
        <v>28</v>
      </c>
      <c r="J7" s="32" t="s">
        <v>27</v>
      </c>
      <c r="K7" s="23" t="s">
        <v>28</v>
      </c>
      <c r="L7" s="32" t="s">
        <v>27</v>
      </c>
      <c r="M7" s="23" t="s">
        <v>28</v>
      </c>
      <c r="N7" s="32" t="s">
        <v>27</v>
      </c>
      <c r="O7" s="23" t="s">
        <v>28</v>
      </c>
      <c r="P7" s="32" t="s">
        <v>27</v>
      </c>
      <c r="Q7" s="23" t="s">
        <v>28</v>
      </c>
      <c r="R7" s="23" t="s">
        <v>11</v>
      </c>
      <c r="S7" s="23" t="s">
        <v>12</v>
      </c>
      <c r="T7" s="23" t="s">
        <v>13</v>
      </c>
      <c r="U7" s="23" t="s">
        <v>12</v>
      </c>
      <c r="V7" s="23" t="s">
        <v>13</v>
      </c>
      <c r="W7" s="23" t="s">
        <v>12</v>
      </c>
      <c r="X7" s="23" t="s">
        <v>13</v>
      </c>
      <c r="Y7" s="23" t="s">
        <v>12</v>
      </c>
      <c r="Z7" s="23" t="s">
        <v>13</v>
      </c>
      <c r="AA7" s="28"/>
      <c r="AB7" s="25"/>
      <c r="AC7" s="19"/>
      <c r="AD7" s="19"/>
    </row>
    <row r="8" s="2" customFormat="1" customHeight="1" spans="1:118">
      <c r="A8" s="33">
        <v>1</v>
      </c>
      <c r="B8" s="23">
        <v>2</v>
      </c>
      <c r="C8" s="23">
        <v>3</v>
      </c>
      <c r="D8" s="34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23">
        <v>14</v>
      </c>
      <c r="O8" s="23">
        <v>15</v>
      </c>
      <c r="P8" s="23">
        <v>16</v>
      </c>
      <c r="Q8" s="23">
        <v>17</v>
      </c>
      <c r="R8" s="23">
        <v>18</v>
      </c>
      <c r="S8" s="23">
        <v>19</v>
      </c>
      <c r="T8" s="23">
        <v>20</v>
      </c>
      <c r="U8" s="23">
        <v>21</v>
      </c>
      <c r="V8" s="23">
        <v>22</v>
      </c>
      <c r="W8" s="23">
        <v>23</v>
      </c>
      <c r="X8" s="23">
        <v>24</v>
      </c>
      <c r="Y8" s="23">
        <v>25</v>
      </c>
      <c r="Z8" s="23">
        <v>26</v>
      </c>
      <c r="AA8" s="23">
        <v>27</v>
      </c>
      <c r="AB8" s="25">
        <v>28</v>
      </c>
      <c r="AC8" s="19"/>
      <c r="AD8" s="19"/>
    </row>
    <row r="9" s="3" customFormat="1" ht="9.95" customHeight="1" spans="1:118">
      <c r="A9" s="35" t="s">
        <v>55</v>
      </c>
      <c r="B9" s="36">
        <v>2.297</v>
      </c>
      <c r="C9" s="36">
        <v>0</v>
      </c>
      <c r="D9" s="37"/>
      <c r="E9" s="38"/>
      <c r="F9" s="39"/>
      <c r="G9" s="38"/>
      <c r="H9" s="39"/>
      <c r="I9" s="38"/>
      <c r="J9" s="39"/>
      <c r="K9" s="38"/>
      <c r="L9" s="39"/>
      <c r="M9" s="38"/>
      <c r="N9" s="39"/>
      <c r="O9" s="38"/>
      <c r="P9" s="39"/>
      <c r="Q9" s="38"/>
      <c r="R9" s="38"/>
      <c r="S9" s="38"/>
      <c r="T9" s="38"/>
      <c r="U9" s="38"/>
      <c r="V9" s="38"/>
      <c r="W9" s="38"/>
      <c r="X9" s="38"/>
      <c r="Y9" s="38"/>
      <c r="Z9" s="38"/>
      <c r="AA9" s="40"/>
      <c r="AB9" s="41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</row>
    <row r="10" s="3" customFormat="1" ht="9.95" customHeight="1" spans="1:118">
      <c r="A10" s="44"/>
      <c r="B10" s="45"/>
      <c r="C10" s="45"/>
      <c r="D10" s="36">
        <v>20</v>
      </c>
      <c r="E10" s="46">
        <v>77.3</v>
      </c>
      <c r="F10" s="47"/>
      <c r="G10" s="46"/>
      <c r="H10" s="47">
        <v>100</v>
      </c>
      <c r="I10" s="46">
        <v>77.3</v>
      </c>
      <c r="J10" s="47"/>
      <c r="K10" s="46"/>
      <c r="L10" s="47"/>
      <c r="M10" s="46"/>
      <c r="N10" s="47"/>
      <c r="O10" s="46"/>
      <c r="P10" s="47"/>
      <c r="Q10" s="46"/>
      <c r="R10" s="46"/>
      <c r="S10" s="46"/>
      <c r="T10" s="46"/>
      <c r="U10" s="48"/>
      <c r="V10" s="48"/>
      <c r="W10" s="48"/>
      <c r="X10" s="48"/>
      <c r="Y10" s="48">
        <v>77.3</v>
      </c>
      <c r="Z10" s="48"/>
      <c r="AA10" s="40"/>
      <c r="AB10" s="49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</row>
    <row r="11" s="3" customFormat="1" ht="9.95" customHeight="1" spans="1:118">
      <c r="A11" s="35" t="s">
        <v>60</v>
      </c>
      <c r="B11" s="36">
        <v>5.433</v>
      </c>
      <c r="C11" s="36">
        <v>0</v>
      </c>
      <c r="D11" s="45"/>
      <c r="E11" s="50"/>
      <c r="F11" s="51"/>
      <c r="G11" s="50"/>
      <c r="H11" s="51"/>
      <c r="I11" s="50"/>
      <c r="J11" s="51"/>
      <c r="K11" s="50"/>
      <c r="L11" s="51"/>
      <c r="M11" s="50"/>
      <c r="N11" s="51"/>
      <c r="O11" s="50"/>
      <c r="P11" s="51"/>
      <c r="Q11" s="50"/>
      <c r="R11" s="50"/>
      <c r="S11" s="50"/>
      <c r="T11" s="50"/>
      <c r="U11" s="38"/>
      <c r="V11" s="38"/>
      <c r="W11" s="38"/>
      <c r="X11" s="38"/>
      <c r="Y11" s="38"/>
      <c r="Z11" s="38"/>
      <c r="AA11" s="40"/>
      <c r="AB11" s="5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</row>
    <row r="12" s="3" customFormat="1" ht="9.95" customHeight="1" spans="1:118">
      <c r="A12" s="44"/>
      <c r="B12" s="45"/>
      <c r="C12" s="45"/>
      <c r="D12" s="36">
        <v>20</v>
      </c>
      <c r="E12" s="46">
        <v>68.22</v>
      </c>
      <c r="F12" s="47"/>
      <c r="G12" s="46"/>
      <c r="H12" s="47">
        <v>100</v>
      </c>
      <c r="I12" s="46">
        <v>68.22</v>
      </c>
      <c r="J12" s="47"/>
      <c r="K12" s="46"/>
      <c r="L12" s="47"/>
      <c r="M12" s="46"/>
      <c r="N12" s="47"/>
      <c r="O12" s="46"/>
      <c r="P12" s="47"/>
      <c r="Q12" s="46"/>
      <c r="R12" s="46">
        <v>0.03</v>
      </c>
      <c r="S12" s="46">
        <v>0.03</v>
      </c>
      <c r="T12" s="46"/>
      <c r="U12" s="48">
        <v>0.03</v>
      </c>
      <c r="V12" s="48"/>
      <c r="W12" s="48"/>
      <c r="X12" s="48"/>
      <c r="Y12" s="48">
        <v>68.1885</v>
      </c>
      <c r="Z12" s="48"/>
      <c r="AA12" s="40"/>
      <c r="AB12" s="49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</row>
    <row r="13" s="3" customFormat="1" ht="9.95" customHeight="1" spans="1:118">
      <c r="A13" s="35" t="s">
        <v>61</v>
      </c>
      <c r="B13" s="36">
        <v>1.389</v>
      </c>
      <c r="C13" s="36">
        <v>0.003</v>
      </c>
      <c r="D13" s="45"/>
      <c r="E13" s="50"/>
      <c r="F13" s="51"/>
      <c r="G13" s="50"/>
      <c r="H13" s="51"/>
      <c r="I13" s="50"/>
      <c r="J13" s="51"/>
      <c r="K13" s="50"/>
      <c r="L13" s="51"/>
      <c r="M13" s="50"/>
      <c r="N13" s="51"/>
      <c r="O13" s="50"/>
      <c r="P13" s="51"/>
      <c r="Q13" s="50"/>
      <c r="R13" s="50"/>
      <c r="S13" s="50"/>
      <c r="T13" s="50"/>
      <c r="U13" s="38"/>
      <c r="V13" s="38"/>
      <c r="W13" s="38"/>
      <c r="X13" s="38"/>
      <c r="Y13" s="38"/>
      <c r="Z13" s="38"/>
      <c r="AA13" s="40"/>
      <c r="AB13" s="5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</row>
    <row r="14" s="3" customFormat="1" ht="9.95" customHeight="1" spans="1:118">
      <c r="A14" s="44"/>
      <c r="B14" s="45"/>
      <c r="C14" s="45"/>
      <c r="D14" s="36">
        <v>20</v>
      </c>
      <c r="E14" s="46">
        <v>19.7</v>
      </c>
      <c r="F14" s="47"/>
      <c r="G14" s="46"/>
      <c r="H14" s="47">
        <v>100</v>
      </c>
      <c r="I14" s="46">
        <v>19.7</v>
      </c>
      <c r="J14" s="47"/>
      <c r="K14" s="46"/>
      <c r="L14" s="47"/>
      <c r="M14" s="46"/>
      <c r="N14" s="47"/>
      <c r="O14" s="46"/>
      <c r="P14" s="47"/>
      <c r="Q14" s="46"/>
      <c r="R14" s="46">
        <v>7.09</v>
      </c>
      <c r="S14" s="46">
        <v>7.09</v>
      </c>
      <c r="T14" s="46"/>
      <c r="U14" s="48">
        <v>7.09</v>
      </c>
      <c r="V14" s="48"/>
      <c r="W14" s="48"/>
      <c r="X14" s="48"/>
      <c r="Y14" s="48">
        <v>12.2555</v>
      </c>
      <c r="Z14" s="48"/>
      <c r="AA14" s="40"/>
      <c r="AB14" s="49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</row>
    <row r="15" s="3" customFormat="1" ht="9.95" customHeight="1" spans="1:118">
      <c r="A15" s="35" t="s">
        <v>62</v>
      </c>
      <c r="B15" s="36">
        <v>0.581</v>
      </c>
      <c r="C15" s="36">
        <v>0.706</v>
      </c>
      <c r="D15" s="45"/>
      <c r="E15" s="50"/>
      <c r="F15" s="51"/>
      <c r="G15" s="50"/>
      <c r="H15" s="51"/>
      <c r="I15" s="50"/>
      <c r="J15" s="51"/>
      <c r="K15" s="50"/>
      <c r="L15" s="51"/>
      <c r="M15" s="50"/>
      <c r="N15" s="51"/>
      <c r="O15" s="50"/>
      <c r="P15" s="51"/>
      <c r="Q15" s="50"/>
      <c r="R15" s="50"/>
      <c r="S15" s="50"/>
      <c r="T15" s="50"/>
      <c r="U15" s="38"/>
      <c r="V15" s="38"/>
      <c r="W15" s="38"/>
      <c r="X15" s="38"/>
      <c r="Y15" s="38"/>
      <c r="Z15" s="38"/>
      <c r="AA15" s="40"/>
      <c r="AB15" s="5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</row>
    <row r="16" s="3" customFormat="1" ht="9.95" customHeight="1" spans="1:118">
      <c r="A16" s="44"/>
      <c r="B16" s="45"/>
      <c r="C16" s="45"/>
      <c r="D16" s="36">
        <v>20</v>
      </c>
      <c r="E16" s="46">
        <v>22.69</v>
      </c>
      <c r="F16" s="47"/>
      <c r="G16" s="46"/>
      <c r="H16" s="47">
        <v>100</v>
      </c>
      <c r="I16" s="46">
        <v>22.69</v>
      </c>
      <c r="J16" s="47"/>
      <c r="K16" s="46"/>
      <c r="L16" s="47"/>
      <c r="M16" s="46"/>
      <c r="N16" s="47"/>
      <c r="O16" s="46"/>
      <c r="P16" s="47"/>
      <c r="Q16" s="46"/>
      <c r="R16" s="46">
        <v>7.06</v>
      </c>
      <c r="S16" s="46">
        <v>7.06</v>
      </c>
      <c r="T16" s="46"/>
      <c r="U16" s="48">
        <v>7.06</v>
      </c>
      <c r="V16" s="48"/>
      <c r="W16" s="48"/>
      <c r="X16" s="48"/>
      <c r="Y16" s="48">
        <v>15.277</v>
      </c>
      <c r="Z16" s="48"/>
      <c r="AA16" s="40"/>
      <c r="AB16" s="49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</row>
    <row r="17" s="3" customFormat="1" ht="9.95" customHeight="1" spans="1:38">
      <c r="A17" s="35" t="s">
        <v>63</v>
      </c>
      <c r="B17" s="36">
        <v>1.688</v>
      </c>
      <c r="C17" s="36">
        <v>0</v>
      </c>
      <c r="D17" s="45"/>
      <c r="E17" s="50"/>
      <c r="F17" s="51"/>
      <c r="G17" s="50"/>
      <c r="H17" s="51"/>
      <c r="I17" s="50"/>
      <c r="J17" s="51"/>
      <c r="K17" s="50"/>
      <c r="L17" s="51"/>
      <c r="M17" s="50"/>
      <c r="N17" s="51"/>
      <c r="O17" s="50"/>
      <c r="P17" s="51"/>
      <c r="Q17" s="50"/>
      <c r="R17" s="50"/>
      <c r="S17" s="50"/>
      <c r="T17" s="50"/>
      <c r="U17" s="38"/>
      <c r="V17" s="38"/>
      <c r="W17" s="38"/>
      <c r="X17" s="38"/>
      <c r="Y17" s="38"/>
      <c r="Z17" s="38"/>
      <c r="AA17" s="40"/>
      <c r="AB17" s="52"/>
      <c r="AC17" s="42"/>
      <c r="AD17" s="42"/>
      <c r="AE17" s="42"/>
      <c r="AF17" s="42"/>
      <c r="AG17" s="42"/>
      <c r="AH17" s="42"/>
      <c r="AI17" s="42"/>
      <c r="AJ17" s="42"/>
      <c r="AK17" s="42"/>
      <c r="AL17" s="42"/>
    </row>
    <row r="18" s="3" customFormat="1" ht="9.95" customHeight="1" spans="1:38">
      <c r="A18" s="44"/>
      <c r="B18" s="45"/>
      <c r="C18" s="45"/>
      <c r="D18" s="36">
        <v>20</v>
      </c>
      <c r="E18" s="46">
        <v>73.08</v>
      </c>
      <c r="F18" s="47"/>
      <c r="G18" s="46"/>
      <c r="H18" s="47">
        <v>100</v>
      </c>
      <c r="I18" s="46">
        <v>73.08</v>
      </c>
      <c r="J18" s="47"/>
      <c r="K18" s="46"/>
      <c r="L18" s="47"/>
      <c r="M18" s="46"/>
      <c r="N18" s="47"/>
      <c r="O18" s="46"/>
      <c r="P18" s="47"/>
      <c r="Q18" s="46"/>
      <c r="R18" s="46"/>
      <c r="S18" s="46"/>
      <c r="T18" s="46"/>
      <c r="U18" s="48"/>
      <c r="V18" s="48"/>
      <c r="W18" s="48"/>
      <c r="X18" s="48"/>
      <c r="Y18" s="48">
        <v>73.08</v>
      </c>
      <c r="Z18" s="48"/>
      <c r="AA18" s="40"/>
      <c r="AB18" s="49"/>
      <c r="AC18" s="42"/>
      <c r="AD18" s="42"/>
      <c r="AE18" s="42"/>
      <c r="AF18" s="42"/>
      <c r="AG18" s="42"/>
      <c r="AH18" s="42"/>
      <c r="AI18" s="42"/>
      <c r="AJ18" s="42"/>
      <c r="AK18" s="42"/>
      <c r="AL18" s="42"/>
    </row>
    <row r="19" s="3" customFormat="1" ht="9.95" customHeight="1" spans="1:38">
      <c r="A19" s="35" t="s">
        <v>64</v>
      </c>
      <c r="B19" s="36">
        <v>5.62</v>
      </c>
      <c r="C19" s="36">
        <v>0</v>
      </c>
      <c r="D19" s="45"/>
      <c r="E19" s="50"/>
      <c r="F19" s="51"/>
      <c r="G19" s="50"/>
      <c r="H19" s="51"/>
      <c r="I19" s="50"/>
      <c r="J19" s="51"/>
      <c r="K19" s="50"/>
      <c r="L19" s="51"/>
      <c r="M19" s="50"/>
      <c r="N19" s="51"/>
      <c r="O19" s="50"/>
      <c r="P19" s="51"/>
      <c r="Q19" s="50"/>
      <c r="R19" s="50"/>
      <c r="S19" s="50"/>
      <c r="T19" s="50"/>
      <c r="U19" s="38"/>
      <c r="V19" s="38"/>
      <c r="W19" s="38"/>
      <c r="X19" s="38"/>
      <c r="Y19" s="38"/>
      <c r="Z19" s="38"/>
      <c r="AA19" s="40"/>
      <c r="AB19" s="52"/>
      <c r="AC19" s="42"/>
      <c r="AD19" s="42"/>
      <c r="AE19" s="42"/>
      <c r="AF19" s="42"/>
      <c r="AG19" s="42"/>
      <c r="AH19" s="42"/>
      <c r="AI19" s="42"/>
      <c r="AJ19" s="42"/>
      <c r="AK19" s="42"/>
      <c r="AL19" s="42"/>
    </row>
    <row r="20" s="3" customFormat="1" ht="9.95" customHeight="1" spans="1:38">
      <c r="A20" s="44"/>
      <c r="B20" s="45"/>
      <c r="C20" s="45"/>
      <c r="D20" s="36">
        <v>20</v>
      </c>
      <c r="E20" s="46">
        <v>95.45</v>
      </c>
      <c r="F20" s="47"/>
      <c r="G20" s="46"/>
      <c r="H20" s="47">
        <v>100</v>
      </c>
      <c r="I20" s="46">
        <v>95.45</v>
      </c>
      <c r="J20" s="47"/>
      <c r="K20" s="46"/>
      <c r="L20" s="47"/>
      <c r="M20" s="46"/>
      <c r="N20" s="47"/>
      <c r="O20" s="46"/>
      <c r="P20" s="47"/>
      <c r="Q20" s="46"/>
      <c r="R20" s="46"/>
      <c r="S20" s="46"/>
      <c r="T20" s="46"/>
      <c r="U20" s="48"/>
      <c r="V20" s="48"/>
      <c r="W20" s="48"/>
      <c r="X20" s="48"/>
      <c r="Y20" s="48">
        <v>95.45</v>
      </c>
      <c r="Z20" s="48"/>
      <c r="AA20" s="40"/>
      <c r="AB20" s="49"/>
      <c r="AC20" s="42"/>
      <c r="AD20" s="42"/>
      <c r="AE20" s="42"/>
      <c r="AF20" s="42"/>
      <c r="AG20" s="42"/>
      <c r="AH20" s="42"/>
      <c r="AI20" s="42"/>
      <c r="AJ20" s="42"/>
      <c r="AK20" s="42"/>
      <c r="AL20" s="42"/>
    </row>
    <row r="21" s="3" customFormat="1" ht="9.95" customHeight="1" spans="1:38">
      <c r="A21" s="35" t="s">
        <v>65</v>
      </c>
      <c r="B21" s="36">
        <v>3.925</v>
      </c>
      <c r="C21" s="36">
        <v>0</v>
      </c>
      <c r="D21" s="45"/>
      <c r="E21" s="50"/>
      <c r="F21" s="51"/>
      <c r="G21" s="50"/>
      <c r="H21" s="51"/>
      <c r="I21" s="50"/>
      <c r="J21" s="51"/>
      <c r="K21" s="50"/>
      <c r="L21" s="51"/>
      <c r="M21" s="50"/>
      <c r="N21" s="51"/>
      <c r="O21" s="50"/>
      <c r="P21" s="51"/>
      <c r="Q21" s="50"/>
      <c r="R21" s="50"/>
      <c r="S21" s="50"/>
      <c r="T21" s="50"/>
      <c r="U21" s="38"/>
      <c r="V21" s="38"/>
      <c r="W21" s="38"/>
      <c r="X21" s="38"/>
      <c r="Y21" s="38"/>
      <c r="Z21" s="38"/>
      <c r="AA21" s="40"/>
      <c r="AB21" s="52"/>
      <c r="AC21" s="42"/>
      <c r="AD21" s="42"/>
      <c r="AE21" s="42"/>
      <c r="AF21" s="42"/>
      <c r="AG21" s="42"/>
      <c r="AH21" s="42"/>
      <c r="AI21" s="42"/>
      <c r="AJ21" s="42"/>
      <c r="AK21" s="42"/>
      <c r="AL21" s="42"/>
    </row>
    <row r="22" s="3" customFormat="1" ht="9.95" customHeight="1" spans="1:38">
      <c r="A22" s="44"/>
      <c r="B22" s="45"/>
      <c r="C22" s="45"/>
      <c r="D22" s="36">
        <v>20</v>
      </c>
      <c r="E22" s="46">
        <v>69.65</v>
      </c>
      <c r="F22" s="47"/>
      <c r="G22" s="46"/>
      <c r="H22" s="47">
        <v>100</v>
      </c>
      <c r="I22" s="46">
        <v>69.65</v>
      </c>
      <c r="J22" s="47"/>
      <c r="K22" s="46"/>
      <c r="L22" s="47"/>
      <c r="M22" s="46"/>
      <c r="N22" s="47"/>
      <c r="O22" s="46"/>
      <c r="P22" s="47"/>
      <c r="Q22" s="46"/>
      <c r="R22" s="46"/>
      <c r="S22" s="46"/>
      <c r="T22" s="46"/>
      <c r="U22" s="48"/>
      <c r="V22" s="48"/>
      <c r="W22" s="48"/>
      <c r="X22" s="48"/>
      <c r="Y22" s="48">
        <v>69.65</v>
      </c>
      <c r="Z22" s="48"/>
      <c r="AA22" s="40"/>
      <c r="AB22" s="49"/>
      <c r="AC22" s="42"/>
      <c r="AD22" s="42"/>
      <c r="AE22" s="42"/>
      <c r="AF22" s="42"/>
      <c r="AG22" s="42"/>
      <c r="AH22" s="42"/>
      <c r="AI22" s="42"/>
      <c r="AJ22" s="42"/>
      <c r="AK22" s="42"/>
      <c r="AL22" s="42"/>
    </row>
    <row r="23" s="3" customFormat="1" ht="9.95" customHeight="1" spans="1:38">
      <c r="A23" s="35" t="s">
        <v>66</v>
      </c>
      <c r="B23" s="36">
        <v>3.04</v>
      </c>
      <c r="C23" s="36">
        <v>0</v>
      </c>
      <c r="D23" s="45"/>
      <c r="E23" s="50"/>
      <c r="F23" s="51"/>
      <c r="G23" s="50"/>
      <c r="H23" s="51"/>
      <c r="I23" s="50"/>
      <c r="J23" s="51"/>
      <c r="K23" s="50"/>
      <c r="L23" s="51"/>
      <c r="M23" s="50"/>
      <c r="N23" s="51"/>
      <c r="O23" s="50"/>
      <c r="P23" s="51"/>
      <c r="Q23" s="50"/>
      <c r="R23" s="50"/>
      <c r="S23" s="50"/>
      <c r="T23" s="50"/>
      <c r="U23" s="38"/>
      <c r="V23" s="38"/>
      <c r="W23" s="38"/>
      <c r="X23" s="38"/>
      <c r="Y23" s="38"/>
      <c r="Z23" s="38"/>
      <c r="AA23" s="40"/>
      <c r="AB23" s="52"/>
      <c r="AC23" s="42"/>
      <c r="AD23" s="42"/>
      <c r="AE23" s="42"/>
      <c r="AF23" s="42"/>
      <c r="AG23" s="42"/>
      <c r="AH23" s="42"/>
      <c r="AI23" s="42"/>
      <c r="AJ23" s="42"/>
      <c r="AK23" s="42"/>
      <c r="AL23" s="42"/>
    </row>
    <row r="24" s="3" customFormat="1" ht="9.95" customHeight="1" spans="1:38">
      <c r="A24" s="44"/>
      <c r="B24" s="45"/>
      <c r="C24" s="45"/>
      <c r="D24" s="36">
        <v>20</v>
      </c>
      <c r="E24" s="46">
        <v>52.48</v>
      </c>
      <c r="F24" s="47"/>
      <c r="G24" s="46"/>
      <c r="H24" s="47">
        <v>100</v>
      </c>
      <c r="I24" s="46">
        <v>52.48</v>
      </c>
      <c r="J24" s="47"/>
      <c r="K24" s="46"/>
      <c r="L24" s="47"/>
      <c r="M24" s="46"/>
      <c r="N24" s="47"/>
      <c r="O24" s="46"/>
      <c r="P24" s="47"/>
      <c r="Q24" s="46"/>
      <c r="R24" s="46"/>
      <c r="S24" s="46"/>
      <c r="T24" s="46"/>
      <c r="U24" s="48"/>
      <c r="V24" s="48"/>
      <c r="W24" s="48"/>
      <c r="X24" s="48"/>
      <c r="Y24" s="48">
        <v>52.48</v>
      </c>
      <c r="Z24" s="48"/>
      <c r="AA24" s="40"/>
      <c r="AB24" s="49"/>
      <c r="AC24" s="42"/>
      <c r="AD24" s="42"/>
      <c r="AE24" s="42"/>
      <c r="AF24" s="42"/>
      <c r="AG24" s="42"/>
      <c r="AH24" s="42"/>
      <c r="AI24" s="42"/>
      <c r="AJ24" s="42"/>
      <c r="AK24" s="42"/>
      <c r="AL24" s="42"/>
    </row>
    <row r="25" s="3" customFormat="1" ht="9.95" customHeight="1" spans="1:38">
      <c r="A25" s="35" t="s">
        <v>67</v>
      </c>
      <c r="B25" s="36">
        <v>2.208</v>
      </c>
      <c r="C25" s="36">
        <v>0</v>
      </c>
      <c r="D25" s="45"/>
      <c r="E25" s="50"/>
      <c r="F25" s="51"/>
      <c r="G25" s="50"/>
      <c r="H25" s="51"/>
      <c r="I25" s="50"/>
      <c r="J25" s="51"/>
      <c r="K25" s="50"/>
      <c r="L25" s="51"/>
      <c r="M25" s="50"/>
      <c r="N25" s="51"/>
      <c r="O25" s="50"/>
      <c r="P25" s="51"/>
      <c r="Q25" s="50"/>
      <c r="R25" s="50"/>
      <c r="S25" s="50"/>
      <c r="T25" s="50"/>
      <c r="U25" s="38"/>
      <c r="V25" s="38"/>
      <c r="W25" s="38"/>
      <c r="X25" s="38"/>
      <c r="Y25" s="38"/>
      <c r="Z25" s="38"/>
      <c r="AA25" s="40"/>
      <c r="AB25" s="5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="3" customFormat="1" ht="9.95" customHeight="1" spans="1:38">
      <c r="A26" s="44"/>
      <c r="B26" s="45"/>
      <c r="C26" s="45"/>
      <c r="D26" s="36">
        <v>20</v>
      </c>
      <c r="E26" s="46">
        <v>47.64</v>
      </c>
      <c r="F26" s="47"/>
      <c r="G26" s="46"/>
      <c r="H26" s="47">
        <v>100</v>
      </c>
      <c r="I26" s="46">
        <v>47.64</v>
      </c>
      <c r="J26" s="47"/>
      <c r="K26" s="46"/>
      <c r="L26" s="47"/>
      <c r="M26" s="46"/>
      <c r="N26" s="47"/>
      <c r="O26" s="46"/>
      <c r="P26" s="47"/>
      <c r="Q26" s="46"/>
      <c r="R26" s="46"/>
      <c r="S26" s="46"/>
      <c r="T26" s="46"/>
      <c r="U26" s="48"/>
      <c r="V26" s="48"/>
      <c r="W26" s="48"/>
      <c r="X26" s="48"/>
      <c r="Y26" s="48">
        <v>47.64</v>
      </c>
      <c r="Z26" s="48"/>
      <c r="AA26" s="40"/>
      <c r="AB26" s="49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="3" customFormat="1" ht="9.95" customHeight="1" spans="1:38">
      <c r="A27" s="35" t="s">
        <v>68</v>
      </c>
      <c r="B27" s="36">
        <v>2.556</v>
      </c>
      <c r="C27" s="36">
        <v>0</v>
      </c>
      <c r="D27" s="45"/>
      <c r="E27" s="50"/>
      <c r="F27" s="51"/>
      <c r="G27" s="50"/>
      <c r="H27" s="51"/>
      <c r="I27" s="50"/>
      <c r="J27" s="51"/>
      <c r="K27" s="50"/>
      <c r="L27" s="51"/>
      <c r="M27" s="50"/>
      <c r="N27" s="51"/>
      <c r="O27" s="50"/>
      <c r="P27" s="51"/>
      <c r="Q27" s="50"/>
      <c r="R27" s="50"/>
      <c r="S27" s="50"/>
      <c r="T27" s="50"/>
      <c r="U27" s="38"/>
      <c r="V27" s="38"/>
      <c r="W27" s="38"/>
      <c r="X27" s="38"/>
      <c r="Y27" s="38"/>
      <c r="Z27" s="38"/>
      <c r="AA27" s="40"/>
      <c r="AB27" s="5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="3" customFormat="1" ht="9.95" customHeight="1" spans="1:38">
      <c r="A28" s="44"/>
      <c r="B28" s="45"/>
      <c r="C28" s="45"/>
      <c r="D28" s="36">
        <v>20</v>
      </c>
      <c r="E28" s="46">
        <v>39.66</v>
      </c>
      <c r="F28" s="47"/>
      <c r="G28" s="46"/>
      <c r="H28" s="47">
        <v>100</v>
      </c>
      <c r="I28" s="46">
        <v>39.66</v>
      </c>
      <c r="J28" s="47"/>
      <c r="K28" s="46"/>
      <c r="L28" s="47"/>
      <c r="M28" s="46"/>
      <c r="N28" s="47"/>
      <c r="O28" s="46"/>
      <c r="P28" s="47"/>
      <c r="Q28" s="46"/>
      <c r="R28" s="46">
        <v>0.02</v>
      </c>
      <c r="S28" s="46">
        <v>0.02</v>
      </c>
      <c r="T28" s="46"/>
      <c r="U28" s="48">
        <v>0.02</v>
      </c>
      <c r="V28" s="48"/>
      <c r="W28" s="48"/>
      <c r="X28" s="48"/>
      <c r="Y28" s="48">
        <v>39.639</v>
      </c>
      <c r="Z28" s="48"/>
      <c r="AA28" s="40"/>
      <c r="AB28" s="49"/>
      <c r="AC28" s="42"/>
      <c r="AD28" s="42"/>
      <c r="AE28" s="42"/>
      <c r="AF28" s="42"/>
      <c r="AG28" s="42"/>
      <c r="AH28" s="42"/>
      <c r="AI28" s="42"/>
      <c r="AJ28" s="42"/>
      <c r="AK28" s="42"/>
      <c r="AL28" s="42"/>
    </row>
    <row r="29" s="3" customFormat="1" ht="9.95" customHeight="1" spans="1:38">
      <c r="A29" s="35" t="s">
        <v>69</v>
      </c>
      <c r="B29" s="36">
        <v>1.41</v>
      </c>
      <c r="C29" s="36">
        <v>0.002</v>
      </c>
      <c r="D29" s="45"/>
      <c r="E29" s="50"/>
      <c r="F29" s="51"/>
      <c r="G29" s="50"/>
      <c r="H29" s="51"/>
      <c r="I29" s="50"/>
      <c r="J29" s="51"/>
      <c r="K29" s="50"/>
      <c r="L29" s="51"/>
      <c r="M29" s="50"/>
      <c r="N29" s="51"/>
      <c r="O29" s="50"/>
      <c r="P29" s="51"/>
      <c r="Q29" s="50"/>
      <c r="R29" s="50"/>
      <c r="S29" s="50"/>
      <c r="T29" s="50"/>
      <c r="U29" s="38"/>
      <c r="V29" s="38"/>
      <c r="W29" s="38"/>
      <c r="X29" s="38"/>
      <c r="Y29" s="38"/>
      <c r="Z29" s="38"/>
      <c r="AA29" s="40"/>
      <c r="AB29" s="5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="3" customFormat="1" ht="9.95" customHeight="1" spans="1:38">
      <c r="A30" s="44"/>
      <c r="B30" s="45"/>
      <c r="C30" s="45"/>
      <c r="D30" s="36">
        <v>20</v>
      </c>
      <c r="E30" s="46">
        <v>30.3</v>
      </c>
      <c r="F30" s="47"/>
      <c r="G30" s="46"/>
      <c r="H30" s="47">
        <v>100</v>
      </c>
      <c r="I30" s="46">
        <v>30.3</v>
      </c>
      <c r="J30" s="47"/>
      <c r="K30" s="46"/>
      <c r="L30" s="47"/>
      <c r="M30" s="46"/>
      <c r="N30" s="47"/>
      <c r="O30" s="46"/>
      <c r="P30" s="47"/>
      <c r="Q30" s="46"/>
      <c r="R30" s="46">
        <v>0.02</v>
      </c>
      <c r="S30" s="46">
        <v>0.02</v>
      </c>
      <c r="T30" s="46"/>
      <c r="U30" s="48">
        <v>0.02</v>
      </c>
      <c r="V30" s="48"/>
      <c r="W30" s="48"/>
      <c r="X30" s="48"/>
      <c r="Y30" s="48">
        <v>30.279</v>
      </c>
      <c r="Z30" s="48"/>
      <c r="AA30" s="40"/>
      <c r="AB30" s="49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="3" customFormat="1" ht="9.95" customHeight="1" spans="1:38">
      <c r="A31" s="35" t="s">
        <v>70</v>
      </c>
      <c r="B31" s="36">
        <v>1.62</v>
      </c>
      <c r="C31" s="36">
        <v>0</v>
      </c>
      <c r="D31" s="45"/>
      <c r="E31" s="50"/>
      <c r="F31" s="51"/>
      <c r="G31" s="50"/>
      <c r="H31" s="51"/>
      <c r="I31" s="50"/>
      <c r="J31" s="51"/>
      <c r="K31" s="50"/>
      <c r="L31" s="51"/>
      <c r="M31" s="50"/>
      <c r="N31" s="51"/>
      <c r="O31" s="50"/>
      <c r="P31" s="51"/>
      <c r="Q31" s="50"/>
      <c r="R31" s="50"/>
      <c r="S31" s="50"/>
      <c r="T31" s="50"/>
      <c r="U31" s="38"/>
      <c r="V31" s="38"/>
      <c r="W31" s="38"/>
      <c r="X31" s="38"/>
      <c r="Y31" s="38"/>
      <c r="Z31" s="38"/>
      <c r="AA31" s="40"/>
      <c r="AB31" s="5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="3" customFormat="1" ht="9.95" customHeight="1" spans="1:38">
      <c r="A32" s="44"/>
      <c r="B32" s="45"/>
      <c r="C32" s="45"/>
      <c r="D32" s="36">
        <v>20</v>
      </c>
      <c r="E32" s="46">
        <v>49.4</v>
      </c>
      <c r="F32" s="47"/>
      <c r="G32" s="46"/>
      <c r="H32" s="47">
        <v>100</v>
      </c>
      <c r="I32" s="46">
        <v>49.4</v>
      </c>
      <c r="J32" s="47"/>
      <c r="K32" s="46"/>
      <c r="L32" s="47"/>
      <c r="M32" s="46"/>
      <c r="N32" s="47"/>
      <c r="O32" s="46"/>
      <c r="P32" s="47"/>
      <c r="Q32" s="46"/>
      <c r="R32" s="46"/>
      <c r="S32" s="46"/>
      <c r="T32" s="46"/>
      <c r="U32" s="48"/>
      <c r="V32" s="48"/>
      <c r="W32" s="48"/>
      <c r="X32" s="48"/>
      <c r="Y32" s="48">
        <v>49.4</v>
      </c>
      <c r="Z32" s="48"/>
      <c r="AA32" s="40"/>
      <c r="AB32" s="49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="3" customFormat="1" ht="9.95" customHeight="1" spans="1:118">
      <c r="A33" s="35" t="s">
        <v>71</v>
      </c>
      <c r="B33" s="36">
        <v>3.32</v>
      </c>
      <c r="C33" s="36">
        <v>0</v>
      </c>
      <c r="D33" s="45"/>
      <c r="E33" s="50"/>
      <c r="F33" s="51"/>
      <c r="G33" s="50"/>
      <c r="H33" s="51"/>
      <c r="I33" s="50"/>
      <c r="J33" s="51"/>
      <c r="K33" s="50"/>
      <c r="L33" s="51"/>
      <c r="M33" s="50"/>
      <c r="N33" s="51"/>
      <c r="O33" s="50"/>
      <c r="P33" s="51"/>
      <c r="Q33" s="50"/>
      <c r="R33" s="50"/>
      <c r="S33" s="50"/>
      <c r="T33" s="50"/>
      <c r="U33" s="38"/>
      <c r="V33" s="38"/>
      <c r="W33" s="38"/>
      <c r="X33" s="38"/>
      <c r="Y33" s="38"/>
      <c r="Z33" s="38"/>
      <c r="AA33" s="40"/>
      <c r="AB33" s="5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="3" customFormat="1" ht="9.95" customHeight="1" spans="1:118">
      <c r="A34" s="44"/>
      <c r="B34" s="45"/>
      <c r="C34" s="45"/>
      <c r="D34" s="36">
        <v>20</v>
      </c>
      <c r="E34" s="46">
        <v>50.9</v>
      </c>
      <c r="F34" s="47"/>
      <c r="G34" s="46"/>
      <c r="H34" s="47">
        <v>100</v>
      </c>
      <c r="I34" s="46">
        <v>50.9</v>
      </c>
      <c r="J34" s="47"/>
      <c r="K34" s="46"/>
      <c r="L34" s="47"/>
      <c r="M34" s="46"/>
      <c r="N34" s="47"/>
      <c r="O34" s="46"/>
      <c r="P34" s="47"/>
      <c r="Q34" s="46"/>
      <c r="R34" s="46"/>
      <c r="S34" s="46"/>
      <c r="T34" s="46"/>
      <c r="U34" s="48"/>
      <c r="V34" s="48"/>
      <c r="W34" s="48"/>
      <c r="X34" s="48"/>
      <c r="Y34" s="48">
        <v>50.9</v>
      </c>
      <c r="Z34" s="48"/>
      <c r="AA34" s="40"/>
      <c r="AB34" s="49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="3" customFormat="1" ht="9.95" customHeight="1" spans="1:118">
      <c r="A35" s="35" t="s">
        <v>72</v>
      </c>
      <c r="B35" s="36">
        <v>1.77</v>
      </c>
      <c r="C35" s="36">
        <v>0</v>
      </c>
      <c r="D35" s="45"/>
      <c r="E35" s="50"/>
      <c r="F35" s="51"/>
      <c r="G35" s="50"/>
      <c r="H35" s="51"/>
      <c r="I35" s="50"/>
      <c r="J35" s="51"/>
      <c r="K35" s="50"/>
      <c r="L35" s="51"/>
      <c r="M35" s="50"/>
      <c r="N35" s="51"/>
      <c r="O35" s="50"/>
      <c r="P35" s="51"/>
      <c r="Q35" s="50"/>
      <c r="R35" s="50"/>
      <c r="S35" s="50"/>
      <c r="T35" s="50"/>
      <c r="U35" s="38"/>
      <c r="V35" s="38"/>
      <c r="W35" s="38"/>
      <c r="X35" s="38"/>
      <c r="Y35" s="38"/>
      <c r="Z35" s="38"/>
      <c r="AA35" s="40"/>
      <c r="AB35" s="5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="3" customFormat="1" ht="9.95" customHeight="1" spans="1:118">
      <c r="A36" s="44"/>
      <c r="B36" s="45"/>
      <c r="C36" s="45"/>
      <c r="D36" s="36">
        <v>20</v>
      </c>
      <c r="E36" s="46">
        <v>37.72</v>
      </c>
      <c r="F36" s="47"/>
      <c r="G36" s="46"/>
      <c r="H36" s="47">
        <v>100</v>
      </c>
      <c r="I36" s="46">
        <v>37.72</v>
      </c>
      <c r="J36" s="47"/>
      <c r="K36" s="46"/>
      <c r="L36" s="47"/>
      <c r="M36" s="46"/>
      <c r="N36" s="47"/>
      <c r="O36" s="46"/>
      <c r="P36" s="47"/>
      <c r="Q36" s="46"/>
      <c r="R36" s="46"/>
      <c r="S36" s="46"/>
      <c r="T36" s="46"/>
      <c r="U36" s="48"/>
      <c r="V36" s="48"/>
      <c r="W36" s="48"/>
      <c r="X36" s="48"/>
      <c r="Y36" s="48">
        <v>37.72</v>
      </c>
      <c r="Z36" s="48"/>
      <c r="AA36" s="40"/>
      <c r="AB36" s="49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</row>
    <row r="37" s="3" customFormat="1" ht="9.95" customHeight="1" spans="1:118">
      <c r="A37" s="35" t="s">
        <v>73</v>
      </c>
      <c r="B37" s="36">
        <v>2.002</v>
      </c>
      <c r="C37" s="36">
        <v>0</v>
      </c>
      <c r="D37" s="45"/>
      <c r="E37" s="50"/>
      <c r="F37" s="51"/>
      <c r="G37" s="50"/>
      <c r="H37" s="51"/>
      <c r="I37" s="50"/>
      <c r="J37" s="51"/>
      <c r="K37" s="50"/>
      <c r="L37" s="51"/>
      <c r="M37" s="50"/>
      <c r="N37" s="51"/>
      <c r="O37" s="50"/>
      <c r="P37" s="51"/>
      <c r="Q37" s="50"/>
      <c r="R37" s="50"/>
      <c r="S37" s="50"/>
      <c r="T37" s="50"/>
      <c r="U37" s="38"/>
      <c r="V37" s="38"/>
      <c r="W37" s="38"/>
      <c r="X37" s="38"/>
      <c r="Y37" s="38"/>
      <c r="Z37" s="38"/>
      <c r="AA37" s="40"/>
      <c r="AB37" s="5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</row>
    <row r="38" s="3" customFormat="1" ht="9.95" customHeight="1" spans="1:118">
      <c r="A38" s="44"/>
      <c r="B38" s="45"/>
      <c r="C38" s="45"/>
      <c r="D38" s="36">
        <v>20</v>
      </c>
      <c r="E38" s="46">
        <v>41.57</v>
      </c>
      <c r="F38" s="47"/>
      <c r="G38" s="46"/>
      <c r="H38" s="47">
        <v>100</v>
      </c>
      <c r="I38" s="46">
        <v>41.57</v>
      </c>
      <c r="J38" s="47"/>
      <c r="K38" s="46"/>
      <c r="L38" s="47"/>
      <c r="M38" s="46"/>
      <c r="N38" s="47"/>
      <c r="O38" s="46"/>
      <c r="P38" s="47"/>
      <c r="Q38" s="46"/>
      <c r="R38" s="46"/>
      <c r="S38" s="46"/>
      <c r="T38" s="46"/>
      <c r="U38" s="48"/>
      <c r="V38" s="48"/>
      <c r="W38" s="48"/>
      <c r="X38" s="48"/>
      <c r="Y38" s="48">
        <v>41.57</v>
      </c>
      <c r="Z38" s="48"/>
      <c r="AA38" s="40"/>
      <c r="AB38" s="49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</row>
    <row r="39" s="3" customFormat="1" ht="9.95" customHeight="1" spans="1:118">
      <c r="A39" s="35" t="s">
        <v>74</v>
      </c>
      <c r="B39" s="36">
        <v>2.155</v>
      </c>
      <c r="C39" s="36">
        <v>0</v>
      </c>
      <c r="D39" s="45"/>
      <c r="E39" s="50"/>
      <c r="F39" s="51"/>
      <c r="G39" s="50"/>
      <c r="H39" s="51"/>
      <c r="I39" s="50"/>
      <c r="J39" s="51"/>
      <c r="K39" s="50"/>
      <c r="L39" s="51"/>
      <c r="M39" s="50"/>
      <c r="N39" s="51"/>
      <c r="O39" s="50"/>
      <c r="P39" s="51"/>
      <c r="Q39" s="50"/>
      <c r="R39" s="50"/>
      <c r="S39" s="50"/>
      <c r="T39" s="50"/>
      <c r="U39" s="38"/>
      <c r="V39" s="38"/>
      <c r="W39" s="38"/>
      <c r="X39" s="38"/>
      <c r="Y39" s="38"/>
      <c r="Z39" s="38"/>
      <c r="AA39" s="40"/>
      <c r="AB39" s="5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</row>
    <row r="40" s="3" customFormat="1" ht="9.95" customHeight="1" spans="1:118">
      <c r="A40" s="44"/>
      <c r="B40" s="45"/>
      <c r="C40" s="45"/>
      <c r="D40" s="36">
        <v>20</v>
      </c>
      <c r="E40" s="46">
        <v>58.81</v>
      </c>
      <c r="F40" s="47"/>
      <c r="G40" s="46"/>
      <c r="H40" s="47">
        <v>100</v>
      </c>
      <c r="I40" s="46">
        <v>58.81</v>
      </c>
      <c r="J40" s="47"/>
      <c r="K40" s="46"/>
      <c r="L40" s="47"/>
      <c r="M40" s="46"/>
      <c r="N40" s="47"/>
      <c r="O40" s="46"/>
      <c r="P40" s="47"/>
      <c r="Q40" s="46"/>
      <c r="R40" s="46"/>
      <c r="S40" s="46"/>
      <c r="T40" s="46"/>
      <c r="U40" s="48"/>
      <c r="V40" s="48"/>
      <c r="W40" s="48"/>
      <c r="X40" s="48"/>
      <c r="Y40" s="48">
        <v>58.81</v>
      </c>
      <c r="Z40" s="48"/>
      <c r="AA40" s="40"/>
      <c r="AB40" s="49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</row>
    <row r="41" s="3" customFormat="1" ht="9.95" customHeight="1" spans="1:118">
      <c r="A41" s="35" t="s">
        <v>75</v>
      </c>
      <c r="B41" s="36">
        <v>3.726</v>
      </c>
      <c r="C41" s="36">
        <v>0</v>
      </c>
      <c r="D41" s="45"/>
      <c r="E41" s="50"/>
      <c r="F41" s="51"/>
      <c r="G41" s="50"/>
      <c r="H41" s="51"/>
      <c r="I41" s="50"/>
      <c r="J41" s="51"/>
      <c r="K41" s="50"/>
      <c r="L41" s="51"/>
      <c r="M41" s="50"/>
      <c r="N41" s="51"/>
      <c r="O41" s="50"/>
      <c r="P41" s="51"/>
      <c r="Q41" s="50"/>
      <c r="R41" s="50"/>
      <c r="S41" s="50"/>
      <c r="T41" s="50"/>
      <c r="U41" s="38"/>
      <c r="V41" s="38"/>
      <c r="W41" s="38"/>
      <c r="X41" s="38"/>
      <c r="Y41" s="38"/>
      <c r="Z41" s="38"/>
      <c r="AA41" s="40"/>
      <c r="AB41" s="5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</row>
    <row r="42" s="3" customFormat="1" ht="9.95" customHeight="1" spans="1:118">
      <c r="A42" s="44"/>
      <c r="B42" s="45"/>
      <c r="C42" s="45"/>
      <c r="D42" s="36">
        <v>20</v>
      </c>
      <c r="E42" s="46">
        <v>64.52</v>
      </c>
      <c r="F42" s="47"/>
      <c r="G42" s="46"/>
      <c r="H42" s="47">
        <v>100</v>
      </c>
      <c r="I42" s="46">
        <v>64.52</v>
      </c>
      <c r="J42" s="47"/>
      <c r="K42" s="46"/>
      <c r="L42" s="47"/>
      <c r="M42" s="46"/>
      <c r="N42" s="47"/>
      <c r="O42" s="46"/>
      <c r="P42" s="47"/>
      <c r="Q42" s="46"/>
      <c r="R42" s="46"/>
      <c r="S42" s="46"/>
      <c r="T42" s="46"/>
      <c r="U42" s="48"/>
      <c r="V42" s="48"/>
      <c r="W42" s="48"/>
      <c r="X42" s="48"/>
      <c r="Y42" s="48">
        <v>64.52</v>
      </c>
      <c r="Z42" s="48"/>
      <c r="AA42" s="40"/>
      <c r="AB42" s="49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</row>
    <row r="43" s="3" customFormat="1" ht="9.95" customHeight="1" spans="1:118">
      <c r="A43" s="35" t="s">
        <v>76</v>
      </c>
      <c r="B43" s="36">
        <v>2.726</v>
      </c>
      <c r="C43" s="36">
        <v>0</v>
      </c>
      <c r="D43" s="45"/>
      <c r="E43" s="50"/>
      <c r="F43" s="51"/>
      <c r="G43" s="50"/>
      <c r="H43" s="51"/>
      <c r="I43" s="50"/>
      <c r="J43" s="51"/>
      <c r="K43" s="50"/>
      <c r="L43" s="51"/>
      <c r="M43" s="50"/>
      <c r="N43" s="51"/>
      <c r="O43" s="50"/>
      <c r="P43" s="51"/>
      <c r="Q43" s="50"/>
      <c r="R43" s="50"/>
      <c r="S43" s="50"/>
      <c r="T43" s="50"/>
      <c r="U43" s="38"/>
      <c r="V43" s="38"/>
      <c r="W43" s="38"/>
      <c r="X43" s="38"/>
      <c r="Y43" s="38"/>
      <c r="Z43" s="38"/>
      <c r="AA43" s="40"/>
      <c r="AB43" s="5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</row>
    <row r="44" s="3" customFormat="1" ht="9.95" customHeight="1" spans="1:118">
      <c r="A44" s="44"/>
      <c r="B44" s="45"/>
      <c r="C44" s="45"/>
      <c r="D44" s="36">
        <v>20</v>
      </c>
      <c r="E44" s="46">
        <v>52.8</v>
      </c>
      <c r="F44" s="47"/>
      <c r="G44" s="46"/>
      <c r="H44" s="47">
        <v>100</v>
      </c>
      <c r="I44" s="46">
        <v>52.8</v>
      </c>
      <c r="J44" s="47"/>
      <c r="K44" s="46"/>
      <c r="L44" s="47"/>
      <c r="M44" s="46"/>
      <c r="N44" s="47"/>
      <c r="O44" s="46"/>
      <c r="P44" s="47"/>
      <c r="Q44" s="46"/>
      <c r="R44" s="46"/>
      <c r="S44" s="46"/>
      <c r="T44" s="46"/>
      <c r="U44" s="48"/>
      <c r="V44" s="48"/>
      <c r="W44" s="48"/>
      <c r="X44" s="48"/>
      <c r="Y44" s="48">
        <v>52.8</v>
      </c>
      <c r="Z44" s="48"/>
      <c r="AA44" s="40"/>
      <c r="AB44" s="49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="3" customFormat="1" ht="9.95" customHeight="1" spans="1:118">
      <c r="A45" s="35" t="s">
        <v>77</v>
      </c>
      <c r="B45" s="36">
        <v>2.554</v>
      </c>
      <c r="C45" s="36">
        <v>0</v>
      </c>
      <c r="D45" s="45"/>
      <c r="E45" s="50"/>
      <c r="F45" s="51"/>
      <c r="G45" s="50"/>
      <c r="H45" s="51"/>
      <c r="I45" s="50"/>
      <c r="J45" s="51"/>
      <c r="K45" s="50"/>
      <c r="L45" s="51"/>
      <c r="M45" s="50"/>
      <c r="N45" s="51"/>
      <c r="O45" s="50"/>
      <c r="P45" s="51"/>
      <c r="Q45" s="50"/>
      <c r="R45" s="50"/>
      <c r="S45" s="50"/>
      <c r="T45" s="50"/>
      <c r="U45" s="38"/>
      <c r="V45" s="38"/>
      <c r="W45" s="38"/>
      <c r="X45" s="38"/>
      <c r="Y45" s="38"/>
      <c r="Z45" s="38"/>
      <c r="AA45" s="40"/>
      <c r="AB45" s="5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="3" customFormat="1" ht="9.95" customHeight="1" spans="1:118">
      <c r="A46" s="44"/>
      <c r="B46" s="45"/>
      <c r="C46" s="45"/>
      <c r="D46" s="36">
        <v>20</v>
      </c>
      <c r="E46" s="46">
        <v>49.05</v>
      </c>
      <c r="F46" s="47"/>
      <c r="G46" s="46"/>
      <c r="H46" s="47">
        <v>100</v>
      </c>
      <c r="I46" s="46">
        <v>49.05</v>
      </c>
      <c r="J46" s="47"/>
      <c r="K46" s="46"/>
      <c r="L46" s="47"/>
      <c r="M46" s="46"/>
      <c r="N46" s="47"/>
      <c r="O46" s="46"/>
      <c r="P46" s="47"/>
      <c r="Q46" s="46"/>
      <c r="R46" s="46"/>
      <c r="S46" s="46"/>
      <c r="T46" s="46"/>
      <c r="U46" s="48"/>
      <c r="V46" s="48"/>
      <c r="W46" s="48"/>
      <c r="X46" s="48"/>
      <c r="Y46" s="48">
        <v>49.05</v>
      </c>
      <c r="Z46" s="48"/>
      <c r="AA46" s="40"/>
      <c r="AB46" s="49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="3" customFormat="1" ht="9.95" customHeight="1" spans="1:118">
      <c r="A47" s="35" t="s">
        <v>78</v>
      </c>
      <c r="B47" s="36">
        <v>2.351</v>
      </c>
      <c r="C47" s="36">
        <v>0</v>
      </c>
      <c r="D47" s="45"/>
      <c r="E47" s="50"/>
      <c r="F47" s="51"/>
      <c r="G47" s="50"/>
      <c r="H47" s="51"/>
      <c r="I47" s="50"/>
      <c r="J47" s="51"/>
      <c r="K47" s="50"/>
      <c r="L47" s="51"/>
      <c r="M47" s="50"/>
      <c r="N47" s="51"/>
      <c r="O47" s="50"/>
      <c r="P47" s="51"/>
      <c r="Q47" s="50"/>
      <c r="R47" s="50"/>
      <c r="S47" s="50"/>
      <c r="T47" s="50"/>
      <c r="U47" s="38"/>
      <c r="V47" s="38"/>
      <c r="W47" s="38"/>
      <c r="X47" s="38"/>
      <c r="Y47" s="38"/>
      <c r="Z47" s="38"/>
      <c r="AA47" s="40"/>
      <c r="AB47" s="5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="3" customFormat="1" ht="9.95" customHeight="1" spans="1:118">
      <c r="A48" s="44"/>
      <c r="B48" s="45"/>
      <c r="C48" s="45"/>
      <c r="D48" s="36">
        <v>20</v>
      </c>
      <c r="E48" s="46">
        <v>36.36</v>
      </c>
      <c r="F48" s="47"/>
      <c r="G48" s="46"/>
      <c r="H48" s="47">
        <v>100</v>
      </c>
      <c r="I48" s="46">
        <v>36.36</v>
      </c>
      <c r="J48" s="47"/>
      <c r="K48" s="46"/>
      <c r="L48" s="47"/>
      <c r="M48" s="46"/>
      <c r="N48" s="47"/>
      <c r="O48" s="46"/>
      <c r="P48" s="47"/>
      <c r="Q48" s="46"/>
      <c r="R48" s="46">
        <v>0.45</v>
      </c>
      <c r="S48" s="46">
        <v>0.45</v>
      </c>
      <c r="T48" s="46"/>
      <c r="U48" s="48">
        <v>0.45</v>
      </c>
      <c r="V48" s="48"/>
      <c r="W48" s="48"/>
      <c r="X48" s="48"/>
      <c r="Y48" s="48">
        <v>35.8875</v>
      </c>
      <c r="Z48" s="48"/>
      <c r="AA48" s="40"/>
      <c r="AB48" s="49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="3" customFormat="1" ht="9.95" customHeight="1" spans="1:38">
      <c r="A49" s="35" t="s">
        <v>79</v>
      </c>
      <c r="B49" s="36">
        <v>1.285</v>
      </c>
      <c r="C49" s="36">
        <v>0.045</v>
      </c>
      <c r="D49" s="45"/>
      <c r="E49" s="50"/>
      <c r="F49" s="51"/>
      <c r="G49" s="50"/>
      <c r="H49" s="51"/>
      <c r="I49" s="50"/>
      <c r="J49" s="51"/>
      <c r="K49" s="50"/>
      <c r="L49" s="51"/>
      <c r="M49" s="50"/>
      <c r="N49" s="51"/>
      <c r="O49" s="50"/>
      <c r="P49" s="51"/>
      <c r="Q49" s="50"/>
      <c r="R49" s="50"/>
      <c r="S49" s="50"/>
      <c r="T49" s="50"/>
      <c r="U49" s="38"/>
      <c r="V49" s="38"/>
      <c r="W49" s="38"/>
      <c r="X49" s="38"/>
      <c r="Y49" s="38"/>
      <c r="Z49" s="38"/>
      <c r="AA49" s="40"/>
      <c r="AB49" s="5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="3" customFormat="1" ht="9.95" customHeight="1" spans="1:38">
      <c r="A50" s="44"/>
      <c r="B50" s="45"/>
      <c r="C50" s="45"/>
      <c r="D50" s="36">
        <v>20</v>
      </c>
      <c r="E50" s="46">
        <v>51.1</v>
      </c>
      <c r="F50" s="47"/>
      <c r="G50" s="46"/>
      <c r="H50" s="47">
        <v>100</v>
      </c>
      <c r="I50" s="46">
        <v>51.1</v>
      </c>
      <c r="J50" s="47"/>
      <c r="K50" s="46"/>
      <c r="L50" s="47"/>
      <c r="M50" s="46"/>
      <c r="N50" s="47"/>
      <c r="O50" s="46"/>
      <c r="P50" s="47"/>
      <c r="Q50" s="46"/>
      <c r="R50" s="46">
        <v>0.45</v>
      </c>
      <c r="S50" s="46">
        <v>0.45</v>
      </c>
      <c r="T50" s="46"/>
      <c r="U50" s="48">
        <v>0.45</v>
      </c>
      <c r="V50" s="48"/>
      <c r="W50" s="48"/>
      <c r="X50" s="48"/>
      <c r="Y50" s="48">
        <v>50.6275</v>
      </c>
      <c r="Z50" s="48"/>
      <c r="AA50" s="40"/>
      <c r="AB50" s="49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="3" customFormat="1" ht="9.95" customHeight="1" spans="1:38">
      <c r="A51" s="35" t="s">
        <v>80</v>
      </c>
      <c r="B51" s="36">
        <v>3.825</v>
      </c>
      <c r="C51" s="36">
        <v>0</v>
      </c>
      <c r="D51" s="45"/>
      <c r="E51" s="50"/>
      <c r="F51" s="51"/>
      <c r="G51" s="50"/>
      <c r="H51" s="51"/>
      <c r="I51" s="50"/>
      <c r="J51" s="51"/>
      <c r="K51" s="50"/>
      <c r="L51" s="51"/>
      <c r="M51" s="50"/>
      <c r="N51" s="51"/>
      <c r="O51" s="50"/>
      <c r="P51" s="51"/>
      <c r="Q51" s="50"/>
      <c r="R51" s="50"/>
      <c r="S51" s="50"/>
      <c r="T51" s="50"/>
      <c r="U51" s="38"/>
      <c r="V51" s="38"/>
      <c r="W51" s="38"/>
      <c r="X51" s="38"/>
      <c r="Y51" s="38"/>
      <c r="Z51" s="38"/>
      <c r="AA51" s="40"/>
      <c r="AB51" s="5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="3" customFormat="1" ht="9.95" customHeight="1" spans="1:38">
      <c r="A52" s="44"/>
      <c r="B52" s="45"/>
      <c r="C52" s="45"/>
      <c r="D52" s="36">
        <v>20</v>
      </c>
      <c r="E52" s="46">
        <v>85.03</v>
      </c>
      <c r="F52" s="47"/>
      <c r="G52" s="46"/>
      <c r="H52" s="47">
        <v>100</v>
      </c>
      <c r="I52" s="46">
        <v>85.03</v>
      </c>
      <c r="J52" s="47"/>
      <c r="K52" s="46"/>
      <c r="L52" s="47"/>
      <c r="M52" s="46"/>
      <c r="N52" s="47"/>
      <c r="O52" s="46"/>
      <c r="P52" s="47"/>
      <c r="Q52" s="46"/>
      <c r="R52" s="46"/>
      <c r="S52" s="46"/>
      <c r="T52" s="46"/>
      <c r="U52" s="48"/>
      <c r="V52" s="48"/>
      <c r="W52" s="48"/>
      <c r="X52" s="48"/>
      <c r="Y52" s="48">
        <v>85.03</v>
      </c>
      <c r="Z52" s="48"/>
      <c r="AA52" s="40"/>
      <c r="AB52" s="49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="3" customFormat="1" ht="9.95" customHeight="1" spans="1:38">
      <c r="A53" s="35" t="s">
        <v>81</v>
      </c>
      <c r="B53" s="36">
        <v>4.678</v>
      </c>
      <c r="C53" s="36">
        <v>0</v>
      </c>
      <c r="D53" s="45"/>
      <c r="E53" s="50"/>
      <c r="F53" s="51"/>
      <c r="G53" s="50"/>
      <c r="H53" s="51"/>
      <c r="I53" s="50"/>
      <c r="J53" s="51"/>
      <c r="K53" s="50"/>
      <c r="L53" s="51"/>
      <c r="M53" s="50"/>
      <c r="N53" s="51"/>
      <c r="O53" s="50"/>
      <c r="P53" s="51"/>
      <c r="Q53" s="50"/>
      <c r="R53" s="50"/>
      <c r="S53" s="50"/>
      <c r="T53" s="50"/>
      <c r="U53" s="38"/>
      <c r="V53" s="38"/>
      <c r="W53" s="38"/>
      <c r="X53" s="38"/>
      <c r="Y53" s="38"/>
      <c r="Z53" s="38"/>
      <c r="AA53" s="40"/>
      <c r="AB53" s="5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="3" customFormat="1" ht="9.95" customHeight="1" spans="1:38">
      <c r="A54" s="44"/>
      <c r="B54" s="45"/>
      <c r="C54" s="45"/>
      <c r="D54" s="36">
        <v>20</v>
      </c>
      <c r="E54" s="46">
        <v>46.99</v>
      </c>
      <c r="F54" s="47"/>
      <c r="G54" s="46"/>
      <c r="H54" s="47">
        <v>100</v>
      </c>
      <c r="I54" s="46">
        <v>46.99</v>
      </c>
      <c r="J54" s="47"/>
      <c r="K54" s="46"/>
      <c r="L54" s="47"/>
      <c r="M54" s="46"/>
      <c r="N54" s="47"/>
      <c r="O54" s="46"/>
      <c r="P54" s="47"/>
      <c r="Q54" s="46"/>
      <c r="R54" s="46"/>
      <c r="S54" s="46"/>
      <c r="T54" s="46"/>
      <c r="U54" s="48"/>
      <c r="V54" s="48"/>
      <c r="W54" s="48"/>
      <c r="X54" s="48"/>
      <c r="Y54" s="48">
        <v>46.99</v>
      </c>
      <c r="Z54" s="48"/>
      <c r="AA54" s="40"/>
      <c r="AB54" s="49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="3" customFormat="1" ht="9.95" customHeight="1" spans="1:38">
      <c r="A55" s="35" t="s">
        <v>82</v>
      </c>
      <c r="B55" s="36">
        <v>0.021</v>
      </c>
      <c r="C55" s="36">
        <v>0</v>
      </c>
      <c r="D55" s="45"/>
      <c r="E55" s="50"/>
      <c r="F55" s="51"/>
      <c r="G55" s="50"/>
      <c r="H55" s="51"/>
      <c r="I55" s="50"/>
      <c r="J55" s="51"/>
      <c r="K55" s="50"/>
      <c r="L55" s="51"/>
      <c r="M55" s="50"/>
      <c r="N55" s="51"/>
      <c r="O55" s="50"/>
      <c r="P55" s="51"/>
      <c r="Q55" s="50"/>
      <c r="R55" s="50"/>
      <c r="S55" s="50"/>
      <c r="T55" s="50"/>
      <c r="U55" s="38"/>
      <c r="V55" s="38"/>
      <c r="W55" s="38"/>
      <c r="X55" s="38"/>
      <c r="Y55" s="38"/>
      <c r="Z55" s="38"/>
      <c r="AA55" s="40"/>
      <c r="AB55" s="5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="3" customFormat="1" ht="9.95" customHeight="1" spans="1:38">
      <c r="A56" s="44"/>
      <c r="B56" s="45"/>
      <c r="C56" s="45"/>
      <c r="D56" s="36">
        <v>20</v>
      </c>
      <c r="E56" s="46">
        <v>0.42</v>
      </c>
      <c r="F56" s="47"/>
      <c r="G56" s="46"/>
      <c r="H56" s="47">
        <v>100</v>
      </c>
      <c r="I56" s="46">
        <v>0.42</v>
      </c>
      <c r="J56" s="47"/>
      <c r="K56" s="46"/>
      <c r="L56" s="47"/>
      <c r="M56" s="46"/>
      <c r="N56" s="47"/>
      <c r="O56" s="46"/>
      <c r="P56" s="47"/>
      <c r="Q56" s="46"/>
      <c r="R56" s="46"/>
      <c r="S56" s="46"/>
      <c r="T56" s="46"/>
      <c r="U56" s="48"/>
      <c r="V56" s="48"/>
      <c r="W56" s="48"/>
      <c r="X56" s="48"/>
      <c r="Y56" s="48">
        <v>0.42</v>
      </c>
      <c r="Z56" s="48"/>
      <c r="AA56" s="40"/>
      <c r="AB56" s="49"/>
      <c r="AC56" s="42"/>
      <c r="AD56" s="42"/>
      <c r="AE56" s="42"/>
      <c r="AF56" s="42"/>
      <c r="AG56" s="42"/>
      <c r="AH56" s="42"/>
      <c r="AI56" s="42"/>
      <c r="AJ56" s="42"/>
      <c r="AK56" s="42"/>
      <c r="AL56" s="42"/>
    </row>
    <row r="57" s="3" customFormat="1" ht="9.95" customHeight="1" spans="1:38">
      <c r="A57" s="35" t="s">
        <v>83</v>
      </c>
      <c r="B57" s="36">
        <v>0.021</v>
      </c>
      <c r="C57" s="36">
        <v>0</v>
      </c>
      <c r="D57" s="45"/>
      <c r="E57" s="50"/>
      <c r="F57" s="51"/>
      <c r="G57" s="50"/>
      <c r="H57" s="51"/>
      <c r="I57" s="50"/>
      <c r="J57" s="51"/>
      <c r="K57" s="50"/>
      <c r="L57" s="51"/>
      <c r="M57" s="50"/>
      <c r="N57" s="51"/>
      <c r="O57" s="50"/>
      <c r="P57" s="51"/>
      <c r="Q57" s="50"/>
      <c r="R57" s="50"/>
      <c r="S57" s="50"/>
      <c r="T57" s="50"/>
      <c r="U57" s="38"/>
      <c r="V57" s="38"/>
      <c r="W57" s="38"/>
      <c r="X57" s="38"/>
      <c r="Y57" s="38"/>
      <c r="Z57" s="38"/>
      <c r="AA57" s="40"/>
      <c r="AB57" s="5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="3" customFormat="1" ht="9.95" customHeight="1" spans="1:38">
      <c r="A58" s="44"/>
      <c r="B58" s="45"/>
      <c r="C58" s="45"/>
      <c r="D58" s="36">
        <v>20</v>
      </c>
      <c r="E58" s="46">
        <v>0.42</v>
      </c>
      <c r="F58" s="47"/>
      <c r="G58" s="46"/>
      <c r="H58" s="47">
        <v>100</v>
      </c>
      <c r="I58" s="46">
        <v>0.42</v>
      </c>
      <c r="J58" s="47"/>
      <c r="K58" s="46"/>
      <c r="L58" s="47"/>
      <c r="M58" s="46"/>
      <c r="N58" s="47"/>
      <c r="O58" s="46"/>
      <c r="P58" s="47"/>
      <c r="Q58" s="46"/>
      <c r="R58" s="46"/>
      <c r="S58" s="46"/>
      <c r="T58" s="46"/>
      <c r="U58" s="48"/>
      <c r="V58" s="48"/>
      <c r="W58" s="48"/>
      <c r="X58" s="48"/>
      <c r="Y58" s="48">
        <v>0.42</v>
      </c>
      <c r="Z58" s="48"/>
      <c r="AA58" s="40"/>
      <c r="AB58" s="49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="3" customFormat="1" ht="9.95" customHeight="1" spans="1:38">
      <c r="A59" s="35" t="s">
        <v>84</v>
      </c>
      <c r="B59" s="36">
        <v>0.021</v>
      </c>
      <c r="C59" s="36">
        <v>0</v>
      </c>
      <c r="D59" s="45"/>
      <c r="E59" s="50"/>
      <c r="F59" s="51"/>
      <c r="G59" s="50"/>
      <c r="H59" s="51"/>
      <c r="I59" s="50"/>
      <c r="J59" s="51"/>
      <c r="K59" s="50"/>
      <c r="L59" s="51"/>
      <c r="M59" s="50"/>
      <c r="N59" s="51"/>
      <c r="O59" s="50"/>
      <c r="P59" s="51"/>
      <c r="Q59" s="50"/>
      <c r="R59" s="50"/>
      <c r="S59" s="50"/>
      <c r="T59" s="50"/>
      <c r="U59" s="38"/>
      <c r="V59" s="38"/>
      <c r="W59" s="38"/>
      <c r="X59" s="38"/>
      <c r="Y59" s="38"/>
      <c r="Z59" s="38"/>
      <c r="AA59" s="40"/>
      <c r="AB59" s="5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="3" customFormat="1" ht="9.95" customHeight="1" spans="1:38">
      <c r="A60" s="44"/>
      <c r="B60" s="45"/>
      <c r="C60" s="45"/>
      <c r="D60" s="36">
        <v>20</v>
      </c>
      <c r="E60" s="46">
        <v>0.42</v>
      </c>
      <c r="F60" s="47"/>
      <c r="G60" s="46"/>
      <c r="H60" s="47">
        <v>100</v>
      </c>
      <c r="I60" s="46">
        <v>0.42</v>
      </c>
      <c r="J60" s="47"/>
      <c r="K60" s="46"/>
      <c r="L60" s="47"/>
      <c r="M60" s="46"/>
      <c r="N60" s="47"/>
      <c r="O60" s="46"/>
      <c r="P60" s="47"/>
      <c r="Q60" s="46"/>
      <c r="R60" s="46"/>
      <c r="S60" s="46"/>
      <c r="T60" s="46"/>
      <c r="U60" s="48"/>
      <c r="V60" s="48"/>
      <c r="W60" s="48"/>
      <c r="X60" s="48"/>
      <c r="Y60" s="48">
        <v>0.42</v>
      </c>
      <c r="Z60" s="48"/>
      <c r="AA60" s="40"/>
      <c r="AB60" s="49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="3" customFormat="1" ht="9.95" customHeight="1" spans="1:38">
      <c r="A61" s="35" t="s">
        <v>85</v>
      </c>
      <c r="B61" s="36">
        <v>0.021</v>
      </c>
      <c r="C61" s="36">
        <v>0</v>
      </c>
      <c r="D61" s="45"/>
      <c r="E61" s="50"/>
      <c r="F61" s="51"/>
      <c r="G61" s="50"/>
      <c r="H61" s="51"/>
      <c r="I61" s="50"/>
      <c r="J61" s="51"/>
      <c r="K61" s="50"/>
      <c r="L61" s="51"/>
      <c r="M61" s="50"/>
      <c r="N61" s="51"/>
      <c r="O61" s="50"/>
      <c r="P61" s="51"/>
      <c r="Q61" s="50"/>
      <c r="R61" s="50"/>
      <c r="S61" s="50"/>
      <c r="T61" s="50"/>
      <c r="U61" s="38"/>
      <c r="V61" s="38"/>
      <c r="W61" s="38"/>
      <c r="X61" s="38"/>
      <c r="Y61" s="38"/>
      <c r="Z61" s="38"/>
      <c r="AA61" s="40"/>
      <c r="AB61" s="5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="3" customFormat="1" ht="9.95" customHeight="1" spans="1:38">
      <c r="A62" s="44"/>
      <c r="B62" s="45"/>
      <c r="C62" s="45"/>
      <c r="D62" s="53"/>
      <c r="E62" s="54"/>
      <c r="F62" s="55"/>
      <c r="G62" s="54"/>
      <c r="H62" s="55"/>
      <c r="I62" s="54"/>
      <c r="J62" s="55"/>
      <c r="K62" s="54"/>
      <c r="L62" s="55"/>
      <c r="M62" s="54"/>
      <c r="N62" s="55"/>
      <c r="O62" s="54"/>
      <c r="P62" s="55"/>
      <c r="Q62" s="54"/>
      <c r="R62" s="54"/>
      <c r="S62" s="54"/>
      <c r="T62" s="54"/>
      <c r="U62" s="56"/>
      <c r="V62" s="56"/>
      <c r="W62" s="56"/>
      <c r="X62" s="56"/>
      <c r="Y62" s="56"/>
      <c r="Z62" s="56"/>
      <c r="AA62" s="57"/>
      <c r="AB62" s="58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="3" customFormat="1" ht="20.1" customHeight="1" spans="1:38">
      <c r="A63" s="33" t="s">
        <v>56</v>
      </c>
      <c r="B63" s="59"/>
      <c r="C63" s="59"/>
      <c r="D63" s="53"/>
      <c r="E63" s="60">
        <f t="shared" ref="E63:I63" si="0">IF(SUM(E10:E61)&lt;&gt;0,SUM(E10:E61),"")</f>
        <v>1221.68</v>
      </c>
      <c r="F63" s="60"/>
      <c r="G63" s="60" t="str">
        <f t="shared" si="0"/>
        <v/>
      </c>
      <c r="H63" s="60"/>
      <c r="I63" s="60">
        <f t="shared" si="0"/>
        <v>1221.68</v>
      </c>
      <c r="J63" s="60"/>
      <c r="K63" s="60" t="str">
        <f t="shared" ref="K63:O63" si="1">IF(SUM(K10:K61)&lt;&gt;0,SUM(K10:K61),"")</f>
        <v/>
      </c>
      <c r="L63" s="60"/>
      <c r="M63" s="60" t="str">
        <f t="shared" si="1"/>
        <v/>
      </c>
      <c r="N63" s="60"/>
      <c r="O63" s="60" t="str">
        <f t="shared" si="1"/>
        <v/>
      </c>
      <c r="P63" s="60"/>
      <c r="Q63" s="60" t="str">
        <f t="shared" ref="Q63:Z63" si="2">IF(SUM(Q10:Q61)&lt;&gt;0,SUM(Q10:Q61),"")</f>
        <v/>
      </c>
      <c r="R63" s="60">
        <f t="shared" si="2"/>
        <v>15.12</v>
      </c>
      <c r="S63" s="60">
        <f t="shared" si="2"/>
        <v>15.12</v>
      </c>
      <c r="T63" s="60" t="str">
        <f t="shared" si="2"/>
        <v/>
      </c>
      <c r="U63" s="60">
        <f t="shared" si="2"/>
        <v>15.12</v>
      </c>
      <c r="V63" s="60" t="str">
        <f t="shared" si="2"/>
        <v/>
      </c>
      <c r="W63" s="60" t="str">
        <f t="shared" si="2"/>
        <v/>
      </c>
      <c r="X63" s="60" t="str">
        <f t="shared" si="2"/>
        <v/>
      </c>
      <c r="Y63" s="60">
        <f t="shared" si="2"/>
        <v>1205.804</v>
      </c>
      <c r="Z63" s="60" t="str">
        <f t="shared" si="2"/>
        <v/>
      </c>
      <c r="AA63" s="61"/>
      <c r="AB63" s="6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="3" customFormat="1" ht="20.1" customHeight="1" spans="1:38">
      <c r="A64" s="63" t="s">
        <v>57</v>
      </c>
      <c r="B64" s="64"/>
      <c r="C64" s="64"/>
      <c r="D64" s="65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7"/>
      <c r="AB64" s="68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="4" customFormat="1" ht="19.5" customHeight="1" spans="1:38">
      <c r="A65" s="69"/>
      <c r="B65" s="69"/>
      <c r="C65" s="69"/>
      <c r="D65" s="70"/>
      <c r="E65" s="69"/>
      <c r="F65" s="69"/>
      <c r="G65" s="69"/>
      <c r="H65" s="71"/>
      <c r="I65" s="72" t="s">
        <v>86</v>
      </c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 t="s">
        <v>87</v>
      </c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</row>
    <row r="66" ht="21" customHeight="1"/>
    <row r="67" ht="30" customHeight="1" spans="1:38">
      <c r="A67" t="str">
        <f>IF(B67="","","就地取土")</f>
        <v/>
      </c>
    </row>
    <row r="68" ht="30" customHeight="1" spans="1:38">
      <c r="A68" t="str">
        <f>IF(B68="","","累计就地取土")</f>
        <v/>
      </c>
      <c r="B68" t="str">
        <f t="shared" ref="B68:B72" si="3">IF(B67="","",B67)</f>
        <v/>
      </c>
    </row>
    <row r="69" ht="30" customHeight="1" spans="1:38">
      <c r="A69" t="str">
        <f>IF(B69="","","就地取石")</f>
        <v/>
      </c>
    </row>
    <row r="70" ht="30" customHeight="1" spans="1:38">
      <c r="A70" t="str">
        <f>IF(B70="","","累计就地取石")</f>
        <v/>
      </c>
      <c r="B70" t="str">
        <f t="shared" si="3"/>
        <v/>
      </c>
    </row>
    <row r="71" ht="30" customHeight="1" spans="1:38">
      <c r="A71" t="str">
        <f>IF(B71="","","就地弃土")</f>
        <v/>
      </c>
    </row>
    <row r="72" ht="30" customHeight="1" spans="1:38">
      <c r="A72" t="str">
        <f>IF(B72="","","累计就地弃土")</f>
        <v/>
      </c>
      <c r="B72" t="str">
        <f t="shared" si="3"/>
        <v/>
      </c>
    </row>
    <row r="73" ht="30" customHeight="1" spans="1:38">
      <c r="A73" t="str">
        <f>IF(B73="","","就地弃石")</f>
        <v/>
      </c>
    </row>
    <row r="74" ht="30" customHeight="1" spans="1:38">
      <c r="A74" t="str">
        <f>IF(B74="","","累计就地弃石")</f>
        <v/>
      </c>
      <c r="B74" t="str">
        <f>IF(B73="","",B73)</f>
        <v/>
      </c>
    </row>
  </sheetData>
  <mergeCells count="756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D4:D7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E5:E7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M60:M61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N52:N53"/>
    <mergeCell ref="N54:N55"/>
    <mergeCell ref="N56:N57"/>
    <mergeCell ref="N58:N59"/>
    <mergeCell ref="N60:N61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44:P45"/>
    <mergeCell ref="P46:P47"/>
    <mergeCell ref="P48:P49"/>
    <mergeCell ref="P50:P51"/>
    <mergeCell ref="P52:P53"/>
    <mergeCell ref="P54:P55"/>
    <mergeCell ref="P56:P57"/>
    <mergeCell ref="P58:P59"/>
    <mergeCell ref="P60:P61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48:Q49"/>
    <mergeCell ref="Q50:Q51"/>
    <mergeCell ref="Q52:Q53"/>
    <mergeCell ref="Q54:Q55"/>
    <mergeCell ref="Q56:Q57"/>
    <mergeCell ref="Q58:Q59"/>
    <mergeCell ref="Q60:Q61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R38:R39"/>
    <mergeCell ref="R40:R41"/>
    <mergeCell ref="R42:R43"/>
    <mergeCell ref="R44:R45"/>
    <mergeCell ref="R46:R47"/>
    <mergeCell ref="R48:R49"/>
    <mergeCell ref="R50:R51"/>
    <mergeCell ref="R52:R53"/>
    <mergeCell ref="R54:R55"/>
    <mergeCell ref="R56:R57"/>
    <mergeCell ref="R58:R59"/>
    <mergeCell ref="R60:R61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S38:S39"/>
    <mergeCell ref="S40:S41"/>
    <mergeCell ref="S42:S43"/>
    <mergeCell ref="S44:S45"/>
    <mergeCell ref="S46:S47"/>
    <mergeCell ref="S48:S49"/>
    <mergeCell ref="S50:S51"/>
    <mergeCell ref="S52:S53"/>
    <mergeCell ref="S54:S55"/>
    <mergeCell ref="S56:S57"/>
    <mergeCell ref="S58:S59"/>
    <mergeCell ref="S60:S61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T38:T39"/>
    <mergeCell ref="T40:T41"/>
    <mergeCell ref="T42:T43"/>
    <mergeCell ref="T44:T45"/>
    <mergeCell ref="T46:T47"/>
    <mergeCell ref="T48:T49"/>
    <mergeCell ref="T50:T51"/>
    <mergeCell ref="T52:T53"/>
    <mergeCell ref="T54:T55"/>
    <mergeCell ref="T56:T57"/>
    <mergeCell ref="T58:T59"/>
    <mergeCell ref="T60:T61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  <mergeCell ref="U40:U41"/>
    <mergeCell ref="U42:U43"/>
    <mergeCell ref="U44:U45"/>
    <mergeCell ref="U46:U47"/>
    <mergeCell ref="U48:U49"/>
    <mergeCell ref="U50:U51"/>
    <mergeCell ref="U52:U53"/>
    <mergeCell ref="U54:U55"/>
    <mergeCell ref="U56:U57"/>
    <mergeCell ref="U58:U59"/>
    <mergeCell ref="U60:U61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V38:V39"/>
    <mergeCell ref="V40:V41"/>
    <mergeCell ref="V42:V43"/>
    <mergeCell ref="V44:V45"/>
    <mergeCell ref="V46:V47"/>
    <mergeCell ref="V48:V49"/>
    <mergeCell ref="V50:V51"/>
    <mergeCell ref="V52:V53"/>
    <mergeCell ref="V54:V55"/>
    <mergeCell ref="V56:V57"/>
    <mergeCell ref="V58:V59"/>
    <mergeCell ref="V60:V61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W30:W31"/>
    <mergeCell ref="W32:W33"/>
    <mergeCell ref="W34:W35"/>
    <mergeCell ref="W36:W37"/>
    <mergeCell ref="W38:W39"/>
    <mergeCell ref="W40:W41"/>
    <mergeCell ref="W42:W43"/>
    <mergeCell ref="W44:W45"/>
    <mergeCell ref="W46:W47"/>
    <mergeCell ref="W48:W49"/>
    <mergeCell ref="W50:W51"/>
    <mergeCell ref="W52:W53"/>
    <mergeCell ref="W54:W55"/>
    <mergeCell ref="W56:W57"/>
    <mergeCell ref="W58:W59"/>
    <mergeCell ref="W60:W61"/>
    <mergeCell ref="X10:X11"/>
    <mergeCell ref="X12:X13"/>
    <mergeCell ref="X14:X15"/>
    <mergeCell ref="X16:X17"/>
    <mergeCell ref="X18:X19"/>
    <mergeCell ref="X20:X21"/>
    <mergeCell ref="X22:X23"/>
    <mergeCell ref="X24:X25"/>
    <mergeCell ref="X26:X27"/>
    <mergeCell ref="X28:X29"/>
    <mergeCell ref="X30:X31"/>
    <mergeCell ref="X32:X33"/>
    <mergeCell ref="X34:X35"/>
    <mergeCell ref="X36:X37"/>
    <mergeCell ref="X38:X39"/>
    <mergeCell ref="X40:X41"/>
    <mergeCell ref="X42:X43"/>
    <mergeCell ref="X44:X45"/>
    <mergeCell ref="X46:X47"/>
    <mergeCell ref="X48:X49"/>
    <mergeCell ref="X50:X51"/>
    <mergeCell ref="X52:X53"/>
    <mergeCell ref="X54:X55"/>
    <mergeCell ref="X56:X57"/>
    <mergeCell ref="X58:X59"/>
    <mergeCell ref="X60:X61"/>
    <mergeCell ref="Y10:Y11"/>
    <mergeCell ref="Y12:Y13"/>
    <mergeCell ref="Y14:Y15"/>
    <mergeCell ref="Y16:Y17"/>
    <mergeCell ref="Y18:Y19"/>
    <mergeCell ref="Y20:Y21"/>
    <mergeCell ref="Y22:Y23"/>
    <mergeCell ref="Y24:Y25"/>
    <mergeCell ref="Y26:Y27"/>
    <mergeCell ref="Y28:Y29"/>
    <mergeCell ref="Y30:Y31"/>
    <mergeCell ref="Y32:Y33"/>
    <mergeCell ref="Y34:Y35"/>
    <mergeCell ref="Y36:Y37"/>
    <mergeCell ref="Y38:Y39"/>
    <mergeCell ref="Y40:Y41"/>
    <mergeCell ref="Y42:Y43"/>
    <mergeCell ref="Y44:Y45"/>
    <mergeCell ref="Y46:Y47"/>
    <mergeCell ref="Y48:Y49"/>
    <mergeCell ref="Y50:Y51"/>
    <mergeCell ref="Y52:Y53"/>
    <mergeCell ref="Y54:Y55"/>
    <mergeCell ref="Y56:Y57"/>
    <mergeCell ref="Y58:Y59"/>
    <mergeCell ref="Y60:Y61"/>
    <mergeCell ref="Z10:Z11"/>
    <mergeCell ref="Z12:Z13"/>
    <mergeCell ref="Z14:Z15"/>
    <mergeCell ref="Z16:Z17"/>
    <mergeCell ref="Z18:Z19"/>
    <mergeCell ref="Z20:Z21"/>
    <mergeCell ref="Z22:Z23"/>
    <mergeCell ref="Z24:Z25"/>
    <mergeCell ref="Z26:Z27"/>
    <mergeCell ref="Z28:Z29"/>
    <mergeCell ref="Z30:Z31"/>
    <mergeCell ref="Z32:Z33"/>
    <mergeCell ref="Z34:Z35"/>
    <mergeCell ref="Z36:Z37"/>
    <mergeCell ref="Z38:Z39"/>
    <mergeCell ref="Z40:Z41"/>
    <mergeCell ref="Z42:Z43"/>
    <mergeCell ref="Z44:Z45"/>
    <mergeCell ref="Z46:Z47"/>
    <mergeCell ref="Z48:Z49"/>
    <mergeCell ref="Z50:Z51"/>
    <mergeCell ref="Z52:Z53"/>
    <mergeCell ref="Z54:Z55"/>
    <mergeCell ref="Z56:Z57"/>
    <mergeCell ref="Z58:Z59"/>
    <mergeCell ref="Z60:Z61"/>
    <mergeCell ref="AA6:AA7"/>
    <mergeCell ref="AA10:AA11"/>
    <mergeCell ref="AA12:AA13"/>
    <mergeCell ref="AA14:AA15"/>
    <mergeCell ref="AA16:AA17"/>
    <mergeCell ref="AA18:AA19"/>
    <mergeCell ref="AA20:AA21"/>
    <mergeCell ref="AA22:AA23"/>
    <mergeCell ref="AA24:AA25"/>
    <mergeCell ref="AA26:AA27"/>
    <mergeCell ref="AA28:AA29"/>
    <mergeCell ref="AA30:AA31"/>
    <mergeCell ref="AA32:AA33"/>
    <mergeCell ref="AA34:AA35"/>
    <mergeCell ref="AA36:AA37"/>
    <mergeCell ref="AA38:AA39"/>
    <mergeCell ref="AA40:AA41"/>
    <mergeCell ref="AA42:AA43"/>
    <mergeCell ref="AA44:AA45"/>
    <mergeCell ref="AA46:AA47"/>
    <mergeCell ref="AA48:AA49"/>
    <mergeCell ref="AA50:AA51"/>
    <mergeCell ref="AA52:AA53"/>
    <mergeCell ref="AA54:AA55"/>
    <mergeCell ref="AA56:AA57"/>
    <mergeCell ref="AA58:AA59"/>
    <mergeCell ref="AA60:AA61"/>
    <mergeCell ref="AB4:AB7"/>
    <mergeCell ref="AB10:AB11"/>
    <mergeCell ref="AB12:AB13"/>
    <mergeCell ref="AB14:AB15"/>
    <mergeCell ref="AB16:AB17"/>
    <mergeCell ref="AB18:AB19"/>
    <mergeCell ref="AB20:AB21"/>
    <mergeCell ref="AB22:AB23"/>
    <mergeCell ref="AB24:AB25"/>
    <mergeCell ref="AB26:AB27"/>
    <mergeCell ref="AB28:AB29"/>
    <mergeCell ref="AB30:AB31"/>
    <mergeCell ref="AB32:AB33"/>
    <mergeCell ref="AB34:AB35"/>
    <mergeCell ref="AB36:AB37"/>
    <mergeCell ref="AB38:AB39"/>
    <mergeCell ref="AB40:AB41"/>
    <mergeCell ref="AB42:AB43"/>
    <mergeCell ref="AB44:AB45"/>
    <mergeCell ref="AB46:AB47"/>
    <mergeCell ref="AB48:AB49"/>
    <mergeCell ref="AB50:AB51"/>
    <mergeCell ref="AB52:AB53"/>
    <mergeCell ref="AB54:AB55"/>
    <mergeCell ref="AB56:AB57"/>
    <mergeCell ref="AB58:AB59"/>
    <mergeCell ref="AB60:AB61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N74"/>
  <sheetViews>
    <sheetView zoomScale="85" zoomScaleNormal="85" zoomScaleSheetLayoutView="75" workbookViewId="0">
      <pane xSplit="1" ySplit="8" topLeftCell="B18" activePane="bottomRight" state="frozen"/>
      <selection/>
      <selection pane="topRight"/>
      <selection pane="bottomLeft"/>
      <selection pane="bottomRight" activeCell="A3" sqref="A3:R3"/>
    </sheetView>
  </sheetViews>
  <sheetFormatPr defaultColWidth="8.66666666666667" defaultRowHeight="15"/>
  <cols>
    <col min="1" max="1" width="11.625" customWidth="1"/>
    <col min="2" max="3" width="6.25" customWidth="1"/>
    <col min="4" max="4" width="5.125" style="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20" width="7.125" customWidth="1"/>
    <col min="21" max="26" width="6.125" customWidth="1"/>
    <col min="27" max="27" width="30.625" customWidth="1"/>
  </cols>
  <sheetData>
    <row r="1" ht="21.95" customHeight="1" spans="1:1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7"/>
      <c r="AD1" s="7"/>
      <c r="AE1" s="7"/>
    </row>
    <row r="3" s="1" customFormat="1" ht="15.75" spans="1:1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  <c r="T3" s="9"/>
      <c r="U3" s="9"/>
      <c r="V3" s="9"/>
      <c r="W3" s="9"/>
      <c r="X3" s="9"/>
      <c r="Y3" s="9"/>
      <c r="Z3" s="9"/>
      <c r="AA3" s="9"/>
      <c r="AB3" s="10"/>
    </row>
    <row r="4" s="2" customFormat="1" customHeight="1" spans="1:118">
      <c r="A4" s="11" t="s">
        <v>3</v>
      </c>
      <c r="B4" s="12" t="s">
        <v>4</v>
      </c>
      <c r="C4" s="13"/>
      <c r="D4" s="14" t="s">
        <v>5</v>
      </c>
      <c r="E4" s="15" t="s">
        <v>6</v>
      </c>
      <c r="F4" s="15"/>
      <c r="G4" s="15"/>
      <c r="H4" s="15"/>
      <c r="I4" s="15"/>
      <c r="J4" s="15"/>
      <c r="K4" s="15"/>
      <c r="L4" s="15"/>
      <c r="M4" s="16"/>
      <c r="N4" s="16"/>
      <c r="O4" s="16"/>
      <c r="P4" s="16"/>
      <c r="Q4" s="16"/>
      <c r="R4" s="16" t="s">
        <v>7</v>
      </c>
      <c r="S4" s="15"/>
      <c r="T4" s="15"/>
      <c r="U4" s="15" t="s">
        <v>8</v>
      </c>
      <c r="V4" s="15"/>
      <c r="W4" s="15"/>
      <c r="X4" s="15"/>
      <c r="Y4" s="15"/>
      <c r="Z4" s="15"/>
      <c r="AA4" s="17"/>
      <c r="AB4" s="18" t="s">
        <v>9</v>
      </c>
      <c r="AC4" s="19"/>
      <c r="AD4" s="19"/>
    </row>
    <row r="5" s="2" customFormat="1" customHeight="1" spans="1:118">
      <c r="A5" s="20"/>
      <c r="B5" s="12" t="s">
        <v>10</v>
      </c>
      <c r="C5" s="13"/>
      <c r="D5" s="21"/>
      <c r="E5" s="22" t="s">
        <v>11</v>
      </c>
      <c r="F5" s="23" t="s">
        <v>12</v>
      </c>
      <c r="G5" s="23"/>
      <c r="H5" s="23"/>
      <c r="I5" s="23"/>
      <c r="J5" s="23"/>
      <c r="K5" s="23"/>
      <c r="L5" s="23" t="s">
        <v>13</v>
      </c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4"/>
      <c r="AB5" s="25"/>
      <c r="AC5" s="19"/>
      <c r="AD5" s="19"/>
    </row>
    <row r="6" s="2" customFormat="1" customHeight="1" spans="1:118">
      <c r="A6" s="20"/>
      <c r="B6" s="26" t="s">
        <v>14</v>
      </c>
      <c r="C6" s="27"/>
      <c r="D6" s="21"/>
      <c r="E6" s="22"/>
      <c r="F6" s="23" t="s">
        <v>15</v>
      </c>
      <c r="G6" s="23"/>
      <c r="H6" s="23" t="s">
        <v>16</v>
      </c>
      <c r="I6" s="23"/>
      <c r="J6" s="23" t="s">
        <v>17</v>
      </c>
      <c r="K6" s="23"/>
      <c r="L6" s="23" t="s">
        <v>18</v>
      </c>
      <c r="M6" s="23"/>
      <c r="N6" s="23" t="s">
        <v>19</v>
      </c>
      <c r="O6" s="23"/>
      <c r="P6" s="23" t="s">
        <v>20</v>
      </c>
      <c r="Q6" s="23"/>
      <c r="R6" s="23"/>
      <c r="S6" s="23"/>
      <c r="T6" s="23"/>
      <c r="U6" s="23" t="s">
        <v>21</v>
      </c>
      <c r="V6" s="23"/>
      <c r="W6" s="23" t="s">
        <v>22</v>
      </c>
      <c r="X6" s="23"/>
      <c r="Y6" s="23" t="s">
        <v>23</v>
      </c>
      <c r="Z6" s="23"/>
      <c r="AA6" s="28" t="s">
        <v>24</v>
      </c>
      <c r="AB6" s="25"/>
      <c r="AC6" s="19"/>
      <c r="AD6" s="19"/>
    </row>
    <row r="7" s="2" customFormat="1" customHeight="1" spans="1:118">
      <c r="A7" s="29"/>
      <c r="B7" s="30" t="s">
        <v>25</v>
      </c>
      <c r="C7" s="30" t="s">
        <v>26</v>
      </c>
      <c r="D7" s="31"/>
      <c r="E7" s="22"/>
      <c r="F7" s="32" t="s">
        <v>27</v>
      </c>
      <c r="G7" s="23" t="s">
        <v>28</v>
      </c>
      <c r="H7" s="32" t="s">
        <v>27</v>
      </c>
      <c r="I7" s="23" t="s">
        <v>28</v>
      </c>
      <c r="J7" s="32" t="s">
        <v>27</v>
      </c>
      <c r="K7" s="23" t="s">
        <v>28</v>
      </c>
      <c r="L7" s="32" t="s">
        <v>27</v>
      </c>
      <c r="M7" s="23" t="s">
        <v>28</v>
      </c>
      <c r="N7" s="32" t="s">
        <v>27</v>
      </c>
      <c r="O7" s="23" t="s">
        <v>28</v>
      </c>
      <c r="P7" s="32" t="s">
        <v>27</v>
      </c>
      <c r="Q7" s="23" t="s">
        <v>28</v>
      </c>
      <c r="R7" s="23" t="s">
        <v>11</v>
      </c>
      <c r="S7" s="23" t="s">
        <v>12</v>
      </c>
      <c r="T7" s="23" t="s">
        <v>13</v>
      </c>
      <c r="U7" s="23" t="s">
        <v>12</v>
      </c>
      <c r="V7" s="23" t="s">
        <v>13</v>
      </c>
      <c r="W7" s="23" t="s">
        <v>12</v>
      </c>
      <c r="X7" s="23" t="s">
        <v>13</v>
      </c>
      <c r="Y7" s="23" t="s">
        <v>12</v>
      </c>
      <c r="Z7" s="23" t="s">
        <v>13</v>
      </c>
      <c r="AA7" s="28"/>
      <c r="AB7" s="25"/>
      <c r="AC7" s="19"/>
      <c r="AD7" s="19"/>
    </row>
    <row r="8" s="2" customFormat="1" customHeight="1" spans="1:118">
      <c r="A8" s="33">
        <v>1</v>
      </c>
      <c r="B8" s="23">
        <v>2</v>
      </c>
      <c r="C8" s="23">
        <v>3</v>
      </c>
      <c r="D8" s="34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23">
        <v>14</v>
      </c>
      <c r="O8" s="23">
        <v>15</v>
      </c>
      <c r="P8" s="23">
        <v>16</v>
      </c>
      <c r="Q8" s="23">
        <v>17</v>
      </c>
      <c r="R8" s="23">
        <v>18</v>
      </c>
      <c r="S8" s="23">
        <v>19</v>
      </c>
      <c r="T8" s="23">
        <v>20</v>
      </c>
      <c r="U8" s="23">
        <v>21</v>
      </c>
      <c r="V8" s="23">
        <v>22</v>
      </c>
      <c r="W8" s="23">
        <v>23</v>
      </c>
      <c r="X8" s="23">
        <v>24</v>
      </c>
      <c r="Y8" s="23">
        <v>25</v>
      </c>
      <c r="Z8" s="23">
        <v>26</v>
      </c>
      <c r="AA8" s="23">
        <v>27</v>
      </c>
      <c r="AB8" s="25">
        <v>28</v>
      </c>
      <c r="AC8" s="19"/>
      <c r="AD8" s="19"/>
    </row>
    <row r="9" s="3" customFormat="1" ht="9.95" customHeight="1" spans="1:118">
      <c r="A9" s="35" t="s">
        <v>85</v>
      </c>
      <c r="B9" s="36">
        <v>0.021</v>
      </c>
      <c r="C9" s="36">
        <v>0</v>
      </c>
      <c r="D9" s="37"/>
      <c r="E9" s="38"/>
      <c r="F9" s="39"/>
      <c r="G9" s="38"/>
      <c r="H9" s="39"/>
      <c r="I9" s="38"/>
      <c r="J9" s="39"/>
      <c r="K9" s="38"/>
      <c r="L9" s="39"/>
      <c r="M9" s="38"/>
      <c r="N9" s="39"/>
      <c r="O9" s="38"/>
      <c r="P9" s="39"/>
      <c r="Q9" s="38"/>
      <c r="R9" s="38"/>
      <c r="S9" s="38"/>
      <c r="T9" s="38"/>
      <c r="U9" s="38"/>
      <c r="V9" s="38"/>
      <c r="W9" s="38"/>
      <c r="X9" s="38"/>
      <c r="Y9" s="38"/>
      <c r="Z9" s="38"/>
      <c r="AA9" s="40"/>
      <c r="AB9" s="41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</row>
    <row r="10" s="3" customFormat="1" ht="9.95" customHeight="1" spans="1:118">
      <c r="A10" s="44"/>
      <c r="B10" s="45"/>
      <c r="C10" s="45"/>
      <c r="D10" s="36">
        <v>20</v>
      </c>
      <c r="E10" s="46">
        <v>0.42</v>
      </c>
      <c r="F10" s="47"/>
      <c r="G10" s="46"/>
      <c r="H10" s="47">
        <v>100</v>
      </c>
      <c r="I10" s="46">
        <v>0.42</v>
      </c>
      <c r="J10" s="47"/>
      <c r="K10" s="46"/>
      <c r="L10" s="47"/>
      <c r="M10" s="46"/>
      <c r="N10" s="47"/>
      <c r="O10" s="46"/>
      <c r="P10" s="47"/>
      <c r="Q10" s="46"/>
      <c r="R10" s="46"/>
      <c r="S10" s="46"/>
      <c r="T10" s="46"/>
      <c r="U10" s="48"/>
      <c r="V10" s="48"/>
      <c r="W10" s="48"/>
      <c r="X10" s="48"/>
      <c r="Y10" s="48">
        <v>0.42</v>
      </c>
      <c r="Z10" s="48"/>
      <c r="AA10" s="40"/>
      <c r="AB10" s="49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</row>
    <row r="11" s="3" customFormat="1" ht="9.95" customHeight="1" spans="1:118">
      <c r="A11" s="35" t="s">
        <v>88</v>
      </c>
      <c r="B11" s="36">
        <v>0.021</v>
      </c>
      <c r="C11" s="36">
        <v>0</v>
      </c>
      <c r="D11" s="45"/>
      <c r="E11" s="50"/>
      <c r="F11" s="51"/>
      <c r="G11" s="50"/>
      <c r="H11" s="51"/>
      <c r="I11" s="50"/>
      <c r="J11" s="51"/>
      <c r="K11" s="50"/>
      <c r="L11" s="51"/>
      <c r="M11" s="50"/>
      <c r="N11" s="51"/>
      <c r="O11" s="50"/>
      <c r="P11" s="51"/>
      <c r="Q11" s="50"/>
      <c r="R11" s="50"/>
      <c r="S11" s="50"/>
      <c r="T11" s="50"/>
      <c r="U11" s="38"/>
      <c r="V11" s="38"/>
      <c r="W11" s="38"/>
      <c r="X11" s="38"/>
      <c r="Y11" s="38"/>
      <c r="Z11" s="38"/>
      <c r="AA11" s="40"/>
      <c r="AB11" s="5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</row>
    <row r="12" s="3" customFormat="1" ht="9.95" customHeight="1" spans="1:118">
      <c r="A12" s="44"/>
      <c r="B12" s="45"/>
      <c r="C12" s="45"/>
      <c r="D12" s="36">
        <v>20</v>
      </c>
      <c r="E12" s="46">
        <v>0.42</v>
      </c>
      <c r="F12" s="47"/>
      <c r="G12" s="46"/>
      <c r="H12" s="47">
        <v>100</v>
      </c>
      <c r="I12" s="46">
        <v>0.42</v>
      </c>
      <c r="J12" s="47"/>
      <c r="K12" s="46"/>
      <c r="L12" s="47"/>
      <c r="M12" s="46"/>
      <c r="N12" s="47"/>
      <c r="O12" s="46"/>
      <c r="P12" s="47"/>
      <c r="Q12" s="46"/>
      <c r="R12" s="46"/>
      <c r="S12" s="46"/>
      <c r="T12" s="46"/>
      <c r="U12" s="48"/>
      <c r="V12" s="48"/>
      <c r="W12" s="48"/>
      <c r="X12" s="48"/>
      <c r="Y12" s="48">
        <v>0.42</v>
      </c>
      <c r="Z12" s="48"/>
      <c r="AA12" s="40"/>
      <c r="AB12" s="49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</row>
    <row r="13" s="3" customFormat="1" ht="9.95" customHeight="1" spans="1:118">
      <c r="A13" s="35" t="s">
        <v>89</v>
      </c>
      <c r="B13" s="36">
        <v>0.021</v>
      </c>
      <c r="C13" s="36">
        <v>0</v>
      </c>
      <c r="D13" s="45"/>
      <c r="E13" s="50"/>
      <c r="F13" s="51"/>
      <c r="G13" s="50"/>
      <c r="H13" s="51"/>
      <c r="I13" s="50"/>
      <c r="J13" s="51"/>
      <c r="K13" s="50"/>
      <c r="L13" s="51"/>
      <c r="M13" s="50"/>
      <c r="N13" s="51"/>
      <c r="O13" s="50"/>
      <c r="P13" s="51"/>
      <c r="Q13" s="50"/>
      <c r="R13" s="50"/>
      <c r="S13" s="50"/>
      <c r="T13" s="50"/>
      <c r="U13" s="38"/>
      <c r="V13" s="38"/>
      <c r="W13" s="38"/>
      <c r="X13" s="38"/>
      <c r="Y13" s="38"/>
      <c r="Z13" s="38"/>
      <c r="AA13" s="40"/>
      <c r="AB13" s="5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</row>
    <row r="14" s="3" customFormat="1" ht="9.95" customHeight="1" spans="1:118">
      <c r="A14" s="44"/>
      <c r="B14" s="45"/>
      <c r="C14" s="45"/>
      <c r="D14" s="36">
        <v>20</v>
      </c>
      <c r="E14" s="46">
        <v>0.42</v>
      </c>
      <c r="F14" s="47"/>
      <c r="G14" s="46"/>
      <c r="H14" s="47">
        <v>100</v>
      </c>
      <c r="I14" s="46">
        <v>0.42</v>
      </c>
      <c r="J14" s="47"/>
      <c r="K14" s="46"/>
      <c r="L14" s="47"/>
      <c r="M14" s="46"/>
      <c r="N14" s="47"/>
      <c r="O14" s="46"/>
      <c r="P14" s="47"/>
      <c r="Q14" s="46"/>
      <c r="R14" s="46"/>
      <c r="S14" s="46"/>
      <c r="T14" s="46"/>
      <c r="U14" s="48"/>
      <c r="V14" s="48"/>
      <c r="W14" s="48"/>
      <c r="X14" s="48"/>
      <c r="Y14" s="48">
        <v>0.42</v>
      </c>
      <c r="Z14" s="48"/>
      <c r="AA14" s="40"/>
      <c r="AB14" s="49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</row>
    <row r="15" s="3" customFormat="1" ht="9.95" customHeight="1" spans="1:118">
      <c r="A15" s="35" t="s">
        <v>90</v>
      </c>
      <c r="B15" s="36">
        <v>0.021</v>
      </c>
      <c r="C15" s="36">
        <v>0</v>
      </c>
      <c r="D15" s="45"/>
      <c r="E15" s="50"/>
      <c r="F15" s="51"/>
      <c r="G15" s="50"/>
      <c r="H15" s="51"/>
      <c r="I15" s="50"/>
      <c r="J15" s="51"/>
      <c r="K15" s="50"/>
      <c r="L15" s="51"/>
      <c r="M15" s="50"/>
      <c r="N15" s="51"/>
      <c r="O15" s="50"/>
      <c r="P15" s="51"/>
      <c r="Q15" s="50"/>
      <c r="R15" s="50"/>
      <c r="S15" s="50"/>
      <c r="T15" s="50"/>
      <c r="U15" s="38"/>
      <c r="V15" s="38"/>
      <c r="W15" s="38"/>
      <c r="X15" s="38"/>
      <c r="Y15" s="38"/>
      <c r="Z15" s="38"/>
      <c r="AA15" s="40"/>
      <c r="AB15" s="5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</row>
    <row r="16" s="3" customFormat="1" ht="9.95" customHeight="1" spans="1:118">
      <c r="A16" s="44"/>
      <c r="B16" s="45"/>
      <c r="C16" s="45"/>
      <c r="D16" s="36">
        <v>20</v>
      </c>
      <c r="E16" s="46">
        <v>14.7</v>
      </c>
      <c r="F16" s="47"/>
      <c r="G16" s="46"/>
      <c r="H16" s="47">
        <v>100</v>
      </c>
      <c r="I16" s="46">
        <v>14.7</v>
      </c>
      <c r="J16" s="47"/>
      <c r="K16" s="46"/>
      <c r="L16" s="47"/>
      <c r="M16" s="46"/>
      <c r="N16" s="47"/>
      <c r="O16" s="46"/>
      <c r="P16" s="47"/>
      <c r="Q16" s="46"/>
      <c r="R16" s="46"/>
      <c r="S16" s="46"/>
      <c r="T16" s="46"/>
      <c r="U16" s="48"/>
      <c r="V16" s="48"/>
      <c r="W16" s="48"/>
      <c r="X16" s="48"/>
      <c r="Y16" s="48">
        <v>14.7</v>
      </c>
      <c r="Z16" s="48"/>
      <c r="AA16" s="40"/>
      <c r="AB16" s="49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</row>
    <row r="17" s="3" customFormat="1" ht="9.95" customHeight="1" spans="1:38">
      <c r="A17" s="35" t="s">
        <v>91</v>
      </c>
      <c r="B17" s="36">
        <v>1.449</v>
      </c>
      <c r="C17" s="36">
        <v>0</v>
      </c>
      <c r="D17" s="45"/>
      <c r="E17" s="50"/>
      <c r="F17" s="51"/>
      <c r="G17" s="50"/>
      <c r="H17" s="51"/>
      <c r="I17" s="50"/>
      <c r="J17" s="51"/>
      <c r="K17" s="50"/>
      <c r="L17" s="51"/>
      <c r="M17" s="50"/>
      <c r="N17" s="51"/>
      <c r="O17" s="50"/>
      <c r="P17" s="51"/>
      <c r="Q17" s="50"/>
      <c r="R17" s="50"/>
      <c r="S17" s="50"/>
      <c r="T17" s="50"/>
      <c r="U17" s="38"/>
      <c r="V17" s="38"/>
      <c r="W17" s="38"/>
      <c r="X17" s="38"/>
      <c r="Y17" s="38"/>
      <c r="Z17" s="38"/>
      <c r="AA17" s="40"/>
      <c r="AB17" s="52"/>
      <c r="AC17" s="42"/>
      <c r="AD17" s="42"/>
      <c r="AE17" s="42"/>
      <c r="AF17" s="42"/>
      <c r="AG17" s="42"/>
      <c r="AH17" s="42"/>
      <c r="AI17" s="42"/>
      <c r="AJ17" s="42"/>
      <c r="AK17" s="42"/>
      <c r="AL17" s="42"/>
    </row>
    <row r="18" s="3" customFormat="1" ht="9.95" customHeight="1" spans="1:38">
      <c r="A18" s="44"/>
      <c r="B18" s="45"/>
      <c r="C18" s="45"/>
      <c r="D18" s="36">
        <v>20</v>
      </c>
      <c r="E18" s="46">
        <v>26.8</v>
      </c>
      <c r="F18" s="47"/>
      <c r="G18" s="46"/>
      <c r="H18" s="47">
        <v>100</v>
      </c>
      <c r="I18" s="46">
        <v>26.8</v>
      </c>
      <c r="J18" s="47"/>
      <c r="K18" s="46"/>
      <c r="L18" s="47"/>
      <c r="M18" s="46"/>
      <c r="N18" s="47"/>
      <c r="O18" s="46"/>
      <c r="P18" s="47"/>
      <c r="Q18" s="46"/>
      <c r="R18" s="46">
        <v>0.6</v>
      </c>
      <c r="S18" s="46">
        <v>0.6</v>
      </c>
      <c r="T18" s="46"/>
      <c r="U18" s="48">
        <v>0.6</v>
      </c>
      <c r="V18" s="48"/>
      <c r="W18" s="48"/>
      <c r="X18" s="48"/>
      <c r="Y18" s="48">
        <v>26.17</v>
      </c>
      <c r="Z18" s="48"/>
      <c r="AA18" s="40"/>
      <c r="AB18" s="49"/>
      <c r="AC18" s="42"/>
      <c r="AD18" s="42"/>
      <c r="AE18" s="42"/>
      <c r="AF18" s="42"/>
      <c r="AG18" s="42"/>
      <c r="AH18" s="42"/>
      <c r="AI18" s="42"/>
      <c r="AJ18" s="42"/>
      <c r="AK18" s="42"/>
      <c r="AL18" s="42"/>
    </row>
    <row r="19" s="3" customFormat="1" ht="9.95" customHeight="1" spans="1:38">
      <c r="A19" s="35" t="s">
        <v>92</v>
      </c>
      <c r="B19" s="36">
        <v>1.231</v>
      </c>
      <c r="C19" s="36">
        <v>0.06</v>
      </c>
      <c r="D19" s="45"/>
      <c r="E19" s="50"/>
      <c r="F19" s="51"/>
      <c r="G19" s="50"/>
      <c r="H19" s="51"/>
      <c r="I19" s="50"/>
      <c r="J19" s="51"/>
      <c r="K19" s="50"/>
      <c r="L19" s="51"/>
      <c r="M19" s="50"/>
      <c r="N19" s="51"/>
      <c r="O19" s="50"/>
      <c r="P19" s="51"/>
      <c r="Q19" s="50"/>
      <c r="R19" s="50"/>
      <c r="S19" s="50"/>
      <c r="T19" s="50"/>
      <c r="U19" s="38"/>
      <c r="V19" s="38"/>
      <c r="W19" s="38"/>
      <c r="X19" s="38"/>
      <c r="Y19" s="38"/>
      <c r="Z19" s="38"/>
      <c r="AA19" s="40"/>
      <c r="AB19" s="52"/>
      <c r="AC19" s="42"/>
      <c r="AD19" s="42"/>
      <c r="AE19" s="42"/>
      <c r="AF19" s="42"/>
      <c r="AG19" s="42"/>
      <c r="AH19" s="42"/>
      <c r="AI19" s="42"/>
      <c r="AJ19" s="42"/>
      <c r="AK19" s="42"/>
      <c r="AL19" s="42"/>
    </row>
    <row r="20" s="3" customFormat="1" ht="9.95" customHeight="1" spans="1:38">
      <c r="A20" s="44"/>
      <c r="B20" s="45"/>
      <c r="C20" s="45"/>
      <c r="D20" s="36">
        <v>20</v>
      </c>
      <c r="E20" s="46">
        <v>37.04</v>
      </c>
      <c r="F20" s="47"/>
      <c r="G20" s="46"/>
      <c r="H20" s="47">
        <v>100</v>
      </c>
      <c r="I20" s="46">
        <v>37.04</v>
      </c>
      <c r="J20" s="47"/>
      <c r="K20" s="46"/>
      <c r="L20" s="47"/>
      <c r="M20" s="46"/>
      <c r="N20" s="47"/>
      <c r="O20" s="46"/>
      <c r="P20" s="47"/>
      <c r="Q20" s="46"/>
      <c r="R20" s="46">
        <v>0.6</v>
      </c>
      <c r="S20" s="46">
        <v>0.6</v>
      </c>
      <c r="T20" s="46"/>
      <c r="U20" s="48">
        <v>0.6</v>
      </c>
      <c r="V20" s="48"/>
      <c r="W20" s="48"/>
      <c r="X20" s="48"/>
      <c r="Y20" s="48">
        <v>36.41</v>
      </c>
      <c r="Z20" s="48"/>
      <c r="AA20" s="40"/>
      <c r="AB20" s="49"/>
      <c r="AC20" s="42"/>
      <c r="AD20" s="42"/>
      <c r="AE20" s="42"/>
      <c r="AF20" s="42"/>
      <c r="AG20" s="42"/>
      <c r="AH20" s="42"/>
      <c r="AI20" s="42"/>
      <c r="AJ20" s="42"/>
      <c r="AK20" s="42"/>
      <c r="AL20" s="42"/>
    </row>
    <row r="21" s="3" customFormat="1" ht="9.95" customHeight="1" spans="1:38">
      <c r="A21" s="35" t="s">
        <v>93</v>
      </c>
      <c r="B21" s="36">
        <v>2.473</v>
      </c>
      <c r="C21" s="36">
        <v>0</v>
      </c>
      <c r="D21" s="45"/>
      <c r="E21" s="50"/>
      <c r="F21" s="51"/>
      <c r="G21" s="50"/>
      <c r="H21" s="51"/>
      <c r="I21" s="50"/>
      <c r="J21" s="51"/>
      <c r="K21" s="50"/>
      <c r="L21" s="51"/>
      <c r="M21" s="50"/>
      <c r="N21" s="51"/>
      <c r="O21" s="50"/>
      <c r="P21" s="51"/>
      <c r="Q21" s="50"/>
      <c r="R21" s="50"/>
      <c r="S21" s="50"/>
      <c r="T21" s="50"/>
      <c r="U21" s="38"/>
      <c r="V21" s="38"/>
      <c r="W21" s="38"/>
      <c r="X21" s="38"/>
      <c r="Y21" s="38"/>
      <c r="Z21" s="38"/>
      <c r="AA21" s="40"/>
      <c r="AB21" s="52"/>
      <c r="AC21" s="42"/>
      <c r="AD21" s="42"/>
      <c r="AE21" s="42"/>
      <c r="AF21" s="42"/>
      <c r="AG21" s="42"/>
      <c r="AH21" s="42"/>
      <c r="AI21" s="42"/>
      <c r="AJ21" s="42"/>
      <c r="AK21" s="42"/>
      <c r="AL21" s="42"/>
    </row>
    <row r="22" s="3" customFormat="1" ht="9.95" customHeight="1" spans="1:38">
      <c r="A22" s="44"/>
      <c r="B22" s="45"/>
      <c r="C22" s="45"/>
      <c r="D22" s="36">
        <v>20</v>
      </c>
      <c r="E22" s="46">
        <v>50.47</v>
      </c>
      <c r="F22" s="47"/>
      <c r="G22" s="46"/>
      <c r="H22" s="47">
        <v>100</v>
      </c>
      <c r="I22" s="46">
        <v>50.47</v>
      </c>
      <c r="J22" s="47"/>
      <c r="K22" s="46"/>
      <c r="L22" s="47"/>
      <c r="M22" s="46"/>
      <c r="N22" s="47"/>
      <c r="O22" s="46"/>
      <c r="P22" s="47"/>
      <c r="Q22" s="46"/>
      <c r="R22" s="46"/>
      <c r="S22" s="46"/>
      <c r="T22" s="46"/>
      <c r="U22" s="48"/>
      <c r="V22" s="48"/>
      <c r="W22" s="48"/>
      <c r="X22" s="48"/>
      <c r="Y22" s="48">
        <v>50.47</v>
      </c>
      <c r="Z22" s="48"/>
      <c r="AA22" s="40"/>
      <c r="AB22" s="49"/>
      <c r="AC22" s="42"/>
      <c r="AD22" s="42"/>
      <c r="AE22" s="42"/>
      <c r="AF22" s="42"/>
      <c r="AG22" s="42"/>
      <c r="AH22" s="42"/>
      <c r="AI22" s="42"/>
      <c r="AJ22" s="42"/>
      <c r="AK22" s="42"/>
      <c r="AL22" s="42"/>
    </row>
    <row r="23" s="3" customFormat="1" ht="9.95" customHeight="1" spans="1:38">
      <c r="A23" s="35" t="s">
        <v>94</v>
      </c>
      <c r="B23" s="36">
        <v>2.574</v>
      </c>
      <c r="C23" s="36">
        <v>0</v>
      </c>
      <c r="D23" s="45"/>
      <c r="E23" s="50"/>
      <c r="F23" s="51"/>
      <c r="G23" s="50"/>
      <c r="H23" s="51"/>
      <c r="I23" s="50"/>
      <c r="J23" s="51"/>
      <c r="K23" s="50"/>
      <c r="L23" s="51"/>
      <c r="M23" s="50"/>
      <c r="N23" s="51"/>
      <c r="O23" s="50"/>
      <c r="P23" s="51"/>
      <c r="Q23" s="50"/>
      <c r="R23" s="50"/>
      <c r="S23" s="50"/>
      <c r="T23" s="50"/>
      <c r="U23" s="38"/>
      <c r="V23" s="38"/>
      <c r="W23" s="38"/>
      <c r="X23" s="38"/>
      <c r="Y23" s="38"/>
      <c r="Z23" s="38"/>
      <c r="AA23" s="40"/>
      <c r="AB23" s="52"/>
      <c r="AC23" s="42"/>
      <c r="AD23" s="42"/>
      <c r="AE23" s="42"/>
      <c r="AF23" s="42"/>
      <c r="AG23" s="42"/>
      <c r="AH23" s="42"/>
      <c r="AI23" s="42"/>
      <c r="AJ23" s="42"/>
      <c r="AK23" s="42"/>
      <c r="AL23" s="42"/>
    </row>
    <row r="24" s="3" customFormat="1" ht="9.95" customHeight="1" spans="1:38">
      <c r="A24" s="44"/>
      <c r="B24" s="45"/>
      <c r="C24" s="45"/>
      <c r="D24" s="36">
        <v>20</v>
      </c>
      <c r="E24" s="46">
        <v>38.62</v>
      </c>
      <c r="F24" s="47"/>
      <c r="G24" s="46"/>
      <c r="H24" s="47">
        <v>100</v>
      </c>
      <c r="I24" s="46">
        <v>38.62</v>
      </c>
      <c r="J24" s="47"/>
      <c r="K24" s="46"/>
      <c r="L24" s="47"/>
      <c r="M24" s="46"/>
      <c r="N24" s="47"/>
      <c r="O24" s="46"/>
      <c r="P24" s="47"/>
      <c r="Q24" s="46"/>
      <c r="R24" s="46">
        <v>0.43</v>
      </c>
      <c r="S24" s="46">
        <v>0.43</v>
      </c>
      <c r="T24" s="46"/>
      <c r="U24" s="48">
        <v>0.43</v>
      </c>
      <c r="V24" s="48"/>
      <c r="W24" s="48"/>
      <c r="X24" s="48"/>
      <c r="Y24" s="48">
        <v>38.1685</v>
      </c>
      <c r="Z24" s="48"/>
      <c r="AA24" s="40"/>
      <c r="AB24" s="49"/>
      <c r="AC24" s="42"/>
      <c r="AD24" s="42"/>
      <c r="AE24" s="42"/>
      <c r="AF24" s="42"/>
      <c r="AG24" s="42"/>
      <c r="AH24" s="42"/>
      <c r="AI24" s="42"/>
      <c r="AJ24" s="42"/>
      <c r="AK24" s="42"/>
      <c r="AL24" s="42"/>
    </row>
    <row r="25" s="3" customFormat="1" ht="9.95" customHeight="1" spans="1:38">
      <c r="A25" s="35" t="s">
        <v>95</v>
      </c>
      <c r="B25" s="36">
        <v>1.288</v>
      </c>
      <c r="C25" s="36">
        <v>0.043</v>
      </c>
      <c r="D25" s="45"/>
      <c r="E25" s="50"/>
      <c r="F25" s="51"/>
      <c r="G25" s="50"/>
      <c r="H25" s="51"/>
      <c r="I25" s="50"/>
      <c r="J25" s="51"/>
      <c r="K25" s="50"/>
      <c r="L25" s="51"/>
      <c r="M25" s="50"/>
      <c r="N25" s="51"/>
      <c r="O25" s="50"/>
      <c r="P25" s="51"/>
      <c r="Q25" s="50"/>
      <c r="R25" s="50"/>
      <c r="S25" s="50"/>
      <c r="T25" s="50"/>
      <c r="U25" s="38"/>
      <c r="V25" s="38"/>
      <c r="W25" s="38"/>
      <c r="X25" s="38"/>
      <c r="Y25" s="38"/>
      <c r="Z25" s="38"/>
      <c r="AA25" s="40"/>
      <c r="AB25" s="5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="3" customFormat="1" ht="9.95" customHeight="1" spans="1:38">
      <c r="A26" s="44"/>
      <c r="B26" s="45"/>
      <c r="C26" s="45"/>
      <c r="D26" s="36">
        <v>20</v>
      </c>
      <c r="E26" s="46">
        <v>27.99</v>
      </c>
      <c r="F26" s="47"/>
      <c r="G26" s="46"/>
      <c r="H26" s="47">
        <v>100</v>
      </c>
      <c r="I26" s="46">
        <v>27.99</v>
      </c>
      <c r="J26" s="47"/>
      <c r="K26" s="46"/>
      <c r="L26" s="47"/>
      <c r="M26" s="46"/>
      <c r="N26" s="47"/>
      <c r="O26" s="46"/>
      <c r="P26" s="47"/>
      <c r="Q26" s="46"/>
      <c r="R26" s="46">
        <v>0.43</v>
      </c>
      <c r="S26" s="46">
        <v>0.43</v>
      </c>
      <c r="T26" s="46"/>
      <c r="U26" s="48">
        <v>0.43</v>
      </c>
      <c r="V26" s="48"/>
      <c r="W26" s="48"/>
      <c r="X26" s="48"/>
      <c r="Y26" s="48">
        <v>27.5385</v>
      </c>
      <c r="Z26" s="48"/>
      <c r="AA26" s="40"/>
      <c r="AB26" s="49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="3" customFormat="1" ht="9.95" customHeight="1" spans="1:38">
      <c r="A27" s="35" t="s">
        <v>96</v>
      </c>
      <c r="B27" s="36">
        <v>1.511</v>
      </c>
      <c r="C27" s="36">
        <v>0</v>
      </c>
      <c r="D27" s="45"/>
      <c r="E27" s="50"/>
      <c r="F27" s="51"/>
      <c r="G27" s="50"/>
      <c r="H27" s="51"/>
      <c r="I27" s="50"/>
      <c r="J27" s="51"/>
      <c r="K27" s="50"/>
      <c r="L27" s="51"/>
      <c r="M27" s="50"/>
      <c r="N27" s="51"/>
      <c r="O27" s="50"/>
      <c r="P27" s="51"/>
      <c r="Q27" s="50"/>
      <c r="R27" s="50"/>
      <c r="S27" s="50"/>
      <c r="T27" s="50"/>
      <c r="U27" s="38"/>
      <c r="V27" s="38"/>
      <c r="W27" s="38"/>
      <c r="X27" s="38"/>
      <c r="Y27" s="38"/>
      <c r="Z27" s="38"/>
      <c r="AA27" s="40"/>
      <c r="AB27" s="5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="3" customFormat="1" ht="9.95" customHeight="1" spans="1:38">
      <c r="A28" s="44"/>
      <c r="B28" s="45"/>
      <c r="C28" s="45"/>
      <c r="D28" s="36">
        <v>20</v>
      </c>
      <c r="E28" s="46">
        <v>25.92</v>
      </c>
      <c r="F28" s="47"/>
      <c r="G28" s="46"/>
      <c r="H28" s="47">
        <v>100</v>
      </c>
      <c r="I28" s="46">
        <v>25.92</v>
      </c>
      <c r="J28" s="47"/>
      <c r="K28" s="46"/>
      <c r="L28" s="47"/>
      <c r="M28" s="46"/>
      <c r="N28" s="47"/>
      <c r="O28" s="46"/>
      <c r="P28" s="47"/>
      <c r="Q28" s="46"/>
      <c r="R28" s="46">
        <v>1.45</v>
      </c>
      <c r="S28" s="46">
        <v>1.45</v>
      </c>
      <c r="T28" s="46"/>
      <c r="U28" s="48">
        <v>1.45</v>
      </c>
      <c r="V28" s="48"/>
      <c r="W28" s="48"/>
      <c r="X28" s="48"/>
      <c r="Y28" s="48">
        <v>24.3975</v>
      </c>
      <c r="Z28" s="48"/>
      <c r="AA28" s="40"/>
      <c r="AB28" s="49"/>
      <c r="AC28" s="42"/>
      <c r="AD28" s="42"/>
      <c r="AE28" s="42"/>
      <c r="AF28" s="42"/>
      <c r="AG28" s="42"/>
      <c r="AH28" s="42"/>
      <c r="AI28" s="42"/>
      <c r="AJ28" s="42"/>
      <c r="AK28" s="42"/>
      <c r="AL28" s="42"/>
    </row>
    <row r="29" s="3" customFormat="1" ht="9.95" customHeight="1" spans="1:38">
      <c r="A29" s="35" t="s">
        <v>97</v>
      </c>
      <c r="B29" s="36">
        <v>1.081</v>
      </c>
      <c r="C29" s="36">
        <v>0.145</v>
      </c>
      <c r="D29" s="45"/>
      <c r="E29" s="50"/>
      <c r="F29" s="51"/>
      <c r="G29" s="50"/>
      <c r="H29" s="51"/>
      <c r="I29" s="50"/>
      <c r="J29" s="51"/>
      <c r="K29" s="50"/>
      <c r="L29" s="51"/>
      <c r="M29" s="50"/>
      <c r="N29" s="51"/>
      <c r="O29" s="50"/>
      <c r="P29" s="51"/>
      <c r="Q29" s="50"/>
      <c r="R29" s="50"/>
      <c r="S29" s="50"/>
      <c r="T29" s="50"/>
      <c r="U29" s="38"/>
      <c r="V29" s="38"/>
      <c r="W29" s="38"/>
      <c r="X29" s="38"/>
      <c r="Y29" s="38"/>
      <c r="Z29" s="38"/>
      <c r="AA29" s="40"/>
      <c r="AB29" s="5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="3" customFormat="1" ht="9.95" customHeight="1" spans="1:38">
      <c r="A30" s="44"/>
      <c r="B30" s="45"/>
      <c r="C30" s="45"/>
      <c r="D30" s="36">
        <v>20</v>
      </c>
      <c r="E30" s="46">
        <v>34.1</v>
      </c>
      <c r="F30" s="47"/>
      <c r="G30" s="46"/>
      <c r="H30" s="47">
        <v>100</v>
      </c>
      <c r="I30" s="46">
        <v>34.1</v>
      </c>
      <c r="J30" s="47"/>
      <c r="K30" s="46"/>
      <c r="L30" s="47"/>
      <c r="M30" s="46"/>
      <c r="N30" s="47"/>
      <c r="O30" s="46"/>
      <c r="P30" s="47"/>
      <c r="Q30" s="46"/>
      <c r="R30" s="46">
        <v>1.45</v>
      </c>
      <c r="S30" s="46">
        <v>1.45</v>
      </c>
      <c r="T30" s="46"/>
      <c r="U30" s="48">
        <v>1.45</v>
      </c>
      <c r="V30" s="48"/>
      <c r="W30" s="48"/>
      <c r="X30" s="48"/>
      <c r="Y30" s="48">
        <v>32.5775</v>
      </c>
      <c r="Z30" s="48"/>
      <c r="AA30" s="40"/>
      <c r="AB30" s="49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="3" customFormat="1" ht="9.95" customHeight="1" spans="1:38">
      <c r="A31" s="35" t="s">
        <v>98</v>
      </c>
      <c r="B31" s="36">
        <v>2.329</v>
      </c>
      <c r="C31" s="36">
        <v>0</v>
      </c>
      <c r="D31" s="45"/>
      <c r="E31" s="50"/>
      <c r="F31" s="51"/>
      <c r="G31" s="50"/>
      <c r="H31" s="51"/>
      <c r="I31" s="50"/>
      <c r="J31" s="51"/>
      <c r="K31" s="50"/>
      <c r="L31" s="51"/>
      <c r="M31" s="50"/>
      <c r="N31" s="51"/>
      <c r="O31" s="50"/>
      <c r="P31" s="51"/>
      <c r="Q31" s="50"/>
      <c r="R31" s="50"/>
      <c r="S31" s="50"/>
      <c r="T31" s="50"/>
      <c r="U31" s="38"/>
      <c r="V31" s="38"/>
      <c r="W31" s="38"/>
      <c r="X31" s="38"/>
      <c r="Y31" s="38"/>
      <c r="Z31" s="38"/>
      <c r="AA31" s="40"/>
      <c r="AB31" s="5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="3" customFormat="1" ht="9.95" customHeight="1" spans="1:38">
      <c r="A32" s="44"/>
      <c r="B32" s="45"/>
      <c r="C32" s="45"/>
      <c r="D32" s="36">
        <v>20</v>
      </c>
      <c r="E32" s="46">
        <v>64.71</v>
      </c>
      <c r="F32" s="47"/>
      <c r="G32" s="46"/>
      <c r="H32" s="47">
        <v>100</v>
      </c>
      <c r="I32" s="46">
        <v>64.71</v>
      </c>
      <c r="J32" s="47"/>
      <c r="K32" s="46"/>
      <c r="L32" s="47"/>
      <c r="M32" s="46"/>
      <c r="N32" s="47"/>
      <c r="O32" s="46"/>
      <c r="P32" s="47"/>
      <c r="Q32" s="46"/>
      <c r="R32" s="46"/>
      <c r="S32" s="46"/>
      <c r="T32" s="46"/>
      <c r="U32" s="48"/>
      <c r="V32" s="48"/>
      <c r="W32" s="48"/>
      <c r="X32" s="48"/>
      <c r="Y32" s="48">
        <v>64.71</v>
      </c>
      <c r="Z32" s="48"/>
      <c r="AA32" s="40"/>
      <c r="AB32" s="49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="3" customFormat="1" ht="9.95" customHeight="1" spans="1:118">
      <c r="A33" s="35" t="s">
        <v>99</v>
      </c>
      <c r="B33" s="36">
        <v>4.142</v>
      </c>
      <c r="C33" s="36">
        <v>0</v>
      </c>
      <c r="D33" s="45"/>
      <c r="E33" s="50"/>
      <c r="F33" s="51"/>
      <c r="G33" s="50"/>
      <c r="H33" s="51"/>
      <c r="I33" s="50"/>
      <c r="J33" s="51"/>
      <c r="K33" s="50"/>
      <c r="L33" s="51"/>
      <c r="M33" s="50"/>
      <c r="N33" s="51"/>
      <c r="O33" s="50"/>
      <c r="P33" s="51"/>
      <c r="Q33" s="50"/>
      <c r="R33" s="50"/>
      <c r="S33" s="50"/>
      <c r="T33" s="50"/>
      <c r="U33" s="38"/>
      <c r="V33" s="38"/>
      <c r="W33" s="38"/>
      <c r="X33" s="38"/>
      <c r="Y33" s="38"/>
      <c r="Z33" s="38"/>
      <c r="AA33" s="40"/>
      <c r="AB33" s="5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="3" customFormat="1" ht="9.95" customHeight="1" spans="1:118">
      <c r="A34" s="44"/>
      <c r="B34" s="45"/>
      <c r="C34" s="45"/>
      <c r="D34" s="36">
        <v>20</v>
      </c>
      <c r="E34" s="46">
        <v>54.9</v>
      </c>
      <c r="F34" s="47"/>
      <c r="G34" s="46"/>
      <c r="H34" s="47">
        <v>100</v>
      </c>
      <c r="I34" s="46">
        <v>54.9</v>
      </c>
      <c r="J34" s="47"/>
      <c r="K34" s="46"/>
      <c r="L34" s="47"/>
      <c r="M34" s="46"/>
      <c r="N34" s="47"/>
      <c r="O34" s="46"/>
      <c r="P34" s="47"/>
      <c r="Q34" s="46"/>
      <c r="R34" s="46">
        <v>0.21</v>
      </c>
      <c r="S34" s="46">
        <v>0.21</v>
      </c>
      <c r="T34" s="46"/>
      <c r="U34" s="48">
        <v>0.21</v>
      </c>
      <c r="V34" s="48"/>
      <c r="W34" s="48"/>
      <c r="X34" s="48"/>
      <c r="Y34" s="48">
        <v>54.6795</v>
      </c>
      <c r="Z34" s="48"/>
      <c r="AA34" s="40"/>
      <c r="AB34" s="49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="3" customFormat="1" ht="9.95" customHeight="1" spans="1:118">
      <c r="A35" s="35" t="s">
        <v>100</v>
      </c>
      <c r="B35" s="36">
        <v>1.348</v>
      </c>
      <c r="C35" s="36">
        <v>0.021</v>
      </c>
      <c r="D35" s="45"/>
      <c r="E35" s="50"/>
      <c r="F35" s="51"/>
      <c r="G35" s="50"/>
      <c r="H35" s="51"/>
      <c r="I35" s="50"/>
      <c r="J35" s="51"/>
      <c r="K35" s="50"/>
      <c r="L35" s="51"/>
      <c r="M35" s="50"/>
      <c r="N35" s="51"/>
      <c r="O35" s="50"/>
      <c r="P35" s="51"/>
      <c r="Q35" s="50"/>
      <c r="R35" s="50"/>
      <c r="S35" s="50"/>
      <c r="T35" s="50"/>
      <c r="U35" s="38"/>
      <c r="V35" s="38"/>
      <c r="W35" s="38"/>
      <c r="X35" s="38"/>
      <c r="Y35" s="38"/>
      <c r="Z35" s="38"/>
      <c r="AA35" s="40"/>
      <c r="AB35" s="5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="3" customFormat="1" ht="9.95" customHeight="1" spans="1:118">
      <c r="A36" s="44"/>
      <c r="B36" s="45"/>
      <c r="C36" s="45"/>
      <c r="D36" s="36">
        <v>20</v>
      </c>
      <c r="E36" s="46">
        <v>28.83</v>
      </c>
      <c r="F36" s="47"/>
      <c r="G36" s="46"/>
      <c r="H36" s="47">
        <v>100</v>
      </c>
      <c r="I36" s="46">
        <v>28.83</v>
      </c>
      <c r="J36" s="47"/>
      <c r="K36" s="46"/>
      <c r="L36" s="47"/>
      <c r="M36" s="46"/>
      <c r="N36" s="47"/>
      <c r="O36" s="46"/>
      <c r="P36" s="47"/>
      <c r="Q36" s="46"/>
      <c r="R36" s="46">
        <v>0.21</v>
      </c>
      <c r="S36" s="46">
        <v>0.21</v>
      </c>
      <c r="T36" s="46"/>
      <c r="U36" s="48">
        <v>0.21</v>
      </c>
      <c r="V36" s="48"/>
      <c r="W36" s="48"/>
      <c r="X36" s="48"/>
      <c r="Y36" s="48">
        <v>28.6095</v>
      </c>
      <c r="Z36" s="48"/>
      <c r="AA36" s="40"/>
      <c r="AB36" s="49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</row>
    <row r="37" s="3" customFormat="1" ht="9.95" customHeight="1" spans="1:118">
      <c r="A37" s="35" t="s">
        <v>101</v>
      </c>
      <c r="B37" s="36">
        <v>1.535</v>
      </c>
      <c r="C37" s="36">
        <v>0</v>
      </c>
      <c r="D37" s="45"/>
      <c r="E37" s="50"/>
      <c r="F37" s="51"/>
      <c r="G37" s="50"/>
      <c r="H37" s="51"/>
      <c r="I37" s="50"/>
      <c r="J37" s="51"/>
      <c r="K37" s="50"/>
      <c r="L37" s="51"/>
      <c r="M37" s="50"/>
      <c r="N37" s="51"/>
      <c r="O37" s="50"/>
      <c r="P37" s="51"/>
      <c r="Q37" s="50"/>
      <c r="R37" s="50"/>
      <c r="S37" s="50"/>
      <c r="T37" s="50"/>
      <c r="U37" s="38"/>
      <c r="V37" s="38"/>
      <c r="W37" s="38"/>
      <c r="X37" s="38"/>
      <c r="Y37" s="38"/>
      <c r="Z37" s="38"/>
      <c r="AA37" s="40"/>
      <c r="AB37" s="5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</row>
    <row r="38" s="3" customFormat="1" ht="9.95" customHeight="1" spans="1:118">
      <c r="A38" s="44"/>
      <c r="B38" s="45"/>
      <c r="C38" s="45"/>
      <c r="D38" s="36">
        <v>20</v>
      </c>
      <c r="E38" s="46">
        <v>31.64</v>
      </c>
      <c r="F38" s="47"/>
      <c r="G38" s="46"/>
      <c r="H38" s="47">
        <v>100</v>
      </c>
      <c r="I38" s="46">
        <v>31.64</v>
      </c>
      <c r="J38" s="47"/>
      <c r="K38" s="46"/>
      <c r="L38" s="47"/>
      <c r="M38" s="46"/>
      <c r="N38" s="47"/>
      <c r="O38" s="46"/>
      <c r="P38" s="47"/>
      <c r="Q38" s="46"/>
      <c r="R38" s="46"/>
      <c r="S38" s="46"/>
      <c r="T38" s="46"/>
      <c r="U38" s="48"/>
      <c r="V38" s="48"/>
      <c r="W38" s="48"/>
      <c r="X38" s="48"/>
      <c r="Y38" s="48">
        <v>31.64</v>
      </c>
      <c r="Z38" s="48"/>
      <c r="AA38" s="40"/>
      <c r="AB38" s="49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</row>
    <row r="39" s="3" customFormat="1" ht="9.95" customHeight="1" spans="1:118">
      <c r="A39" s="35" t="s">
        <v>102</v>
      </c>
      <c r="B39" s="36">
        <v>1.629</v>
      </c>
      <c r="C39" s="36">
        <v>0</v>
      </c>
      <c r="D39" s="45"/>
      <c r="E39" s="50"/>
      <c r="F39" s="51"/>
      <c r="G39" s="50"/>
      <c r="H39" s="51"/>
      <c r="I39" s="50"/>
      <c r="J39" s="51"/>
      <c r="K39" s="50"/>
      <c r="L39" s="51"/>
      <c r="M39" s="50"/>
      <c r="N39" s="51"/>
      <c r="O39" s="50"/>
      <c r="P39" s="51"/>
      <c r="Q39" s="50"/>
      <c r="R39" s="50"/>
      <c r="S39" s="50"/>
      <c r="T39" s="50"/>
      <c r="U39" s="38"/>
      <c r="V39" s="38"/>
      <c r="W39" s="38"/>
      <c r="X39" s="38"/>
      <c r="Y39" s="38"/>
      <c r="Z39" s="38"/>
      <c r="AA39" s="40"/>
      <c r="AB39" s="5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</row>
    <row r="40" s="3" customFormat="1" ht="9.95" customHeight="1" spans="1:118">
      <c r="A40" s="44"/>
      <c r="B40" s="45"/>
      <c r="C40" s="45"/>
      <c r="D40" s="36">
        <v>20</v>
      </c>
      <c r="E40" s="46">
        <v>40.62</v>
      </c>
      <c r="F40" s="47"/>
      <c r="G40" s="46"/>
      <c r="H40" s="47">
        <v>100</v>
      </c>
      <c r="I40" s="46">
        <v>40.62</v>
      </c>
      <c r="J40" s="47"/>
      <c r="K40" s="46"/>
      <c r="L40" s="47"/>
      <c r="M40" s="46"/>
      <c r="N40" s="47"/>
      <c r="O40" s="46"/>
      <c r="P40" s="47"/>
      <c r="Q40" s="46"/>
      <c r="R40" s="46"/>
      <c r="S40" s="46"/>
      <c r="T40" s="46"/>
      <c r="U40" s="48"/>
      <c r="V40" s="48"/>
      <c r="W40" s="48"/>
      <c r="X40" s="48"/>
      <c r="Y40" s="48">
        <v>40.62</v>
      </c>
      <c r="Z40" s="48"/>
      <c r="AA40" s="40"/>
      <c r="AB40" s="49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</row>
    <row r="41" s="3" customFormat="1" ht="9.95" customHeight="1" spans="1:118">
      <c r="A41" s="35" t="s">
        <v>103</v>
      </c>
      <c r="B41" s="36">
        <v>2.433</v>
      </c>
      <c r="C41" s="36">
        <v>0</v>
      </c>
      <c r="D41" s="45"/>
      <c r="E41" s="50"/>
      <c r="F41" s="51"/>
      <c r="G41" s="50"/>
      <c r="H41" s="51"/>
      <c r="I41" s="50"/>
      <c r="J41" s="51"/>
      <c r="K41" s="50"/>
      <c r="L41" s="51"/>
      <c r="M41" s="50"/>
      <c r="N41" s="51"/>
      <c r="O41" s="50"/>
      <c r="P41" s="51"/>
      <c r="Q41" s="50"/>
      <c r="R41" s="50"/>
      <c r="S41" s="50"/>
      <c r="T41" s="50"/>
      <c r="U41" s="38"/>
      <c r="V41" s="38"/>
      <c r="W41" s="38"/>
      <c r="X41" s="38"/>
      <c r="Y41" s="38"/>
      <c r="Z41" s="38"/>
      <c r="AA41" s="40"/>
      <c r="AB41" s="5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</row>
    <row r="42" s="3" customFormat="1" ht="9.95" customHeight="1" spans="1:118">
      <c r="A42" s="44"/>
      <c r="B42" s="45"/>
      <c r="C42" s="45"/>
      <c r="D42" s="36">
        <v>20</v>
      </c>
      <c r="E42" s="46">
        <v>44.27</v>
      </c>
      <c r="F42" s="47"/>
      <c r="G42" s="46"/>
      <c r="H42" s="47">
        <v>100</v>
      </c>
      <c r="I42" s="46">
        <v>44.27</v>
      </c>
      <c r="J42" s="47"/>
      <c r="K42" s="46"/>
      <c r="L42" s="47"/>
      <c r="M42" s="46"/>
      <c r="N42" s="47"/>
      <c r="O42" s="46"/>
      <c r="P42" s="47"/>
      <c r="Q42" s="46"/>
      <c r="R42" s="46"/>
      <c r="S42" s="46"/>
      <c r="T42" s="46"/>
      <c r="U42" s="48"/>
      <c r="V42" s="48"/>
      <c r="W42" s="48"/>
      <c r="X42" s="48"/>
      <c r="Y42" s="48">
        <v>44.27</v>
      </c>
      <c r="Z42" s="48"/>
      <c r="AA42" s="40"/>
      <c r="AB42" s="49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</row>
    <row r="43" s="3" customFormat="1" ht="9.95" customHeight="1" spans="1:118">
      <c r="A43" s="35" t="s">
        <v>104</v>
      </c>
      <c r="B43" s="36">
        <v>1.994</v>
      </c>
      <c r="C43" s="36">
        <v>0</v>
      </c>
      <c r="D43" s="45"/>
      <c r="E43" s="50"/>
      <c r="F43" s="51"/>
      <c r="G43" s="50"/>
      <c r="H43" s="51"/>
      <c r="I43" s="50"/>
      <c r="J43" s="51"/>
      <c r="K43" s="50"/>
      <c r="L43" s="51"/>
      <c r="M43" s="50"/>
      <c r="N43" s="51"/>
      <c r="O43" s="50"/>
      <c r="P43" s="51"/>
      <c r="Q43" s="50"/>
      <c r="R43" s="50"/>
      <c r="S43" s="50"/>
      <c r="T43" s="50"/>
      <c r="U43" s="38"/>
      <c r="V43" s="38"/>
      <c r="W43" s="38"/>
      <c r="X43" s="38"/>
      <c r="Y43" s="38"/>
      <c r="Z43" s="38"/>
      <c r="AA43" s="40"/>
      <c r="AB43" s="5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</row>
    <row r="44" s="3" customFormat="1" ht="9.95" customHeight="1" spans="1:118">
      <c r="A44" s="44"/>
      <c r="B44" s="45"/>
      <c r="C44" s="45"/>
      <c r="D44" s="36">
        <v>20</v>
      </c>
      <c r="E44" s="46">
        <v>39.53</v>
      </c>
      <c r="F44" s="47"/>
      <c r="G44" s="46"/>
      <c r="H44" s="47">
        <v>100</v>
      </c>
      <c r="I44" s="46">
        <v>39.53</v>
      </c>
      <c r="J44" s="47"/>
      <c r="K44" s="46"/>
      <c r="L44" s="47"/>
      <c r="M44" s="46"/>
      <c r="N44" s="47"/>
      <c r="O44" s="46"/>
      <c r="P44" s="47"/>
      <c r="Q44" s="46"/>
      <c r="R44" s="46"/>
      <c r="S44" s="46"/>
      <c r="T44" s="46"/>
      <c r="U44" s="48"/>
      <c r="V44" s="48"/>
      <c r="W44" s="48"/>
      <c r="X44" s="48"/>
      <c r="Y44" s="48">
        <v>39.53</v>
      </c>
      <c r="Z44" s="48"/>
      <c r="AA44" s="40"/>
      <c r="AB44" s="49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="3" customFormat="1" ht="9.95" customHeight="1" spans="1:118">
      <c r="A45" s="35" t="s">
        <v>105</v>
      </c>
      <c r="B45" s="36">
        <v>1.959</v>
      </c>
      <c r="C45" s="36">
        <v>0</v>
      </c>
      <c r="D45" s="45"/>
      <c r="E45" s="50"/>
      <c r="F45" s="51"/>
      <c r="G45" s="50"/>
      <c r="H45" s="51"/>
      <c r="I45" s="50"/>
      <c r="J45" s="51"/>
      <c r="K45" s="50"/>
      <c r="L45" s="51"/>
      <c r="M45" s="50"/>
      <c r="N45" s="51"/>
      <c r="O45" s="50"/>
      <c r="P45" s="51"/>
      <c r="Q45" s="50"/>
      <c r="R45" s="50"/>
      <c r="S45" s="50"/>
      <c r="T45" s="50"/>
      <c r="U45" s="38"/>
      <c r="V45" s="38"/>
      <c r="W45" s="38"/>
      <c r="X45" s="38"/>
      <c r="Y45" s="38"/>
      <c r="Z45" s="38"/>
      <c r="AA45" s="40"/>
      <c r="AB45" s="5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="3" customFormat="1" ht="9.95" customHeight="1" spans="1:118">
      <c r="A46" s="44"/>
      <c r="B46" s="45"/>
      <c r="C46" s="45"/>
      <c r="D46" s="36">
        <v>20</v>
      </c>
      <c r="E46" s="46">
        <v>42.46</v>
      </c>
      <c r="F46" s="47"/>
      <c r="G46" s="46"/>
      <c r="H46" s="47">
        <v>100</v>
      </c>
      <c r="I46" s="46">
        <v>42.46</v>
      </c>
      <c r="J46" s="47"/>
      <c r="K46" s="46"/>
      <c r="L46" s="47"/>
      <c r="M46" s="46"/>
      <c r="N46" s="47"/>
      <c r="O46" s="46"/>
      <c r="P46" s="47"/>
      <c r="Q46" s="46"/>
      <c r="R46" s="46"/>
      <c r="S46" s="46"/>
      <c r="T46" s="46"/>
      <c r="U46" s="48"/>
      <c r="V46" s="48"/>
      <c r="W46" s="48"/>
      <c r="X46" s="48"/>
      <c r="Y46" s="48">
        <v>42.46</v>
      </c>
      <c r="Z46" s="48"/>
      <c r="AA46" s="40"/>
      <c r="AB46" s="49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="3" customFormat="1" ht="9.95" customHeight="1" spans="1:118">
      <c r="A47" s="35" t="s">
        <v>106</v>
      </c>
      <c r="B47" s="36">
        <v>2.287</v>
      </c>
      <c r="C47" s="36">
        <v>0</v>
      </c>
      <c r="D47" s="45"/>
      <c r="E47" s="50"/>
      <c r="F47" s="51"/>
      <c r="G47" s="50"/>
      <c r="H47" s="51"/>
      <c r="I47" s="50"/>
      <c r="J47" s="51"/>
      <c r="K47" s="50"/>
      <c r="L47" s="51"/>
      <c r="M47" s="50"/>
      <c r="N47" s="51"/>
      <c r="O47" s="50"/>
      <c r="P47" s="51"/>
      <c r="Q47" s="50"/>
      <c r="R47" s="50"/>
      <c r="S47" s="50"/>
      <c r="T47" s="50"/>
      <c r="U47" s="38"/>
      <c r="V47" s="38"/>
      <c r="W47" s="38"/>
      <c r="X47" s="38"/>
      <c r="Y47" s="38"/>
      <c r="Z47" s="38"/>
      <c r="AA47" s="40"/>
      <c r="AB47" s="5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="3" customFormat="1" ht="9.95" customHeight="1" spans="1:118">
      <c r="A48" s="44"/>
      <c r="B48" s="45"/>
      <c r="C48" s="45"/>
      <c r="D48" s="36">
        <v>20</v>
      </c>
      <c r="E48" s="46">
        <v>43.67</v>
      </c>
      <c r="F48" s="47"/>
      <c r="G48" s="46"/>
      <c r="H48" s="47">
        <v>100</v>
      </c>
      <c r="I48" s="46">
        <v>43.67</v>
      </c>
      <c r="J48" s="47"/>
      <c r="K48" s="46"/>
      <c r="L48" s="47"/>
      <c r="M48" s="46"/>
      <c r="N48" s="47"/>
      <c r="O48" s="46"/>
      <c r="P48" s="47"/>
      <c r="Q48" s="46"/>
      <c r="R48" s="46"/>
      <c r="S48" s="46"/>
      <c r="T48" s="46"/>
      <c r="U48" s="48"/>
      <c r="V48" s="48"/>
      <c r="W48" s="48"/>
      <c r="X48" s="48"/>
      <c r="Y48" s="48">
        <v>43.67</v>
      </c>
      <c r="Z48" s="48"/>
      <c r="AA48" s="40"/>
      <c r="AB48" s="49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="3" customFormat="1" ht="9.95" customHeight="1" spans="1:38">
      <c r="A49" s="35" t="s">
        <v>107</v>
      </c>
      <c r="B49" s="36">
        <v>2.08</v>
      </c>
      <c r="C49" s="36">
        <v>0</v>
      </c>
      <c r="D49" s="45"/>
      <c r="E49" s="50"/>
      <c r="F49" s="51"/>
      <c r="G49" s="50"/>
      <c r="H49" s="51"/>
      <c r="I49" s="50"/>
      <c r="J49" s="51"/>
      <c r="K49" s="50"/>
      <c r="L49" s="51"/>
      <c r="M49" s="50"/>
      <c r="N49" s="51"/>
      <c r="O49" s="50"/>
      <c r="P49" s="51"/>
      <c r="Q49" s="50"/>
      <c r="R49" s="50"/>
      <c r="S49" s="50"/>
      <c r="T49" s="50"/>
      <c r="U49" s="38"/>
      <c r="V49" s="38"/>
      <c r="W49" s="38"/>
      <c r="X49" s="38"/>
      <c r="Y49" s="38"/>
      <c r="Z49" s="38"/>
      <c r="AA49" s="40"/>
      <c r="AB49" s="5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="3" customFormat="1" ht="9.95" customHeight="1" spans="1:38">
      <c r="A50" s="44"/>
      <c r="B50" s="45"/>
      <c r="C50" s="45"/>
      <c r="D50" s="36">
        <v>20</v>
      </c>
      <c r="E50" s="46">
        <v>34.11</v>
      </c>
      <c r="F50" s="47"/>
      <c r="G50" s="46"/>
      <c r="H50" s="47">
        <v>100</v>
      </c>
      <c r="I50" s="46">
        <v>34.11</v>
      </c>
      <c r="J50" s="47"/>
      <c r="K50" s="46"/>
      <c r="L50" s="47"/>
      <c r="M50" s="46"/>
      <c r="N50" s="47"/>
      <c r="O50" s="46"/>
      <c r="P50" s="47"/>
      <c r="Q50" s="46"/>
      <c r="R50" s="46">
        <v>0.32</v>
      </c>
      <c r="S50" s="46">
        <v>0.32</v>
      </c>
      <c r="T50" s="46"/>
      <c r="U50" s="48">
        <v>0.32</v>
      </c>
      <c r="V50" s="48"/>
      <c r="W50" s="48"/>
      <c r="X50" s="48"/>
      <c r="Y50" s="48">
        <v>33.774</v>
      </c>
      <c r="Z50" s="48"/>
      <c r="AA50" s="40"/>
      <c r="AB50" s="49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="3" customFormat="1" ht="9.95" customHeight="1" spans="1:38">
      <c r="A51" s="35" t="s">
        <v>108</v>
      </c>
      <c r="B51" s="36">
        <v>1.331</v>
      </c>
      <c r="C51" s="36">
        <v>0.032</v>
      </c>
      <c r="D51" s="45"/>
      <c r="E51" s="50"/>
      <c r="F51" s="51"/>
      <c r="G51" s="50"/>
      <c r="H51" s="51"/>
      <c r="I51" s="50"/>
      <c r="J51" s="51"/>
      <c r="K51" s="50"/>
      <c r="L51" s="51"/>
      <c r="M51" s="50"/>
      <c r="N51" s="51"/>
      <c r="O51" s="50"/>
      <c r="P51" s="51"/>
      <c r="Q51" s="50"/>
      <c r="R51" s="50"/>
      <c r="S51" s="50"/>
      <c r="T51" s="50"/>
      <c r="U51" s="38"/>
      <c r="V51" s="38"/>
      <c r="W51" s="38"/>
      <c r="X51" s="38"/>
      <c r="Y51" s="38"/>
      <c r="Z51" s="38"/>
      <c r="AA51" s="40"/>
      <c r="AB51" s="5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="3" customFormat="1" ht="9.95" customHeight="1" spans="1:38">
      <c r="A52" s="44"/>
      <c r="B52" s="45"/>
      <c r="C52" s="45"/>
      <c r="D52" s="36">
        <v>20</v>
      </c>
      <c r="E52" s="46">
        <v>34.49</v>
      </c>
      <c r="F52" s="47"/>
      <c r="G52" s="46"/>
      <c r="H52" s="47">
        <v>100</v>
      </c>
      <c r="I52" s="46">
        <v>34.49</v>
      </c>
      <c r="J52" s="47"/>
      <c r="K52" s="46"/>
      <c r="L52" s="47"/>
      <c r="M52" s="46"/>
      <c r="N52" s="47"/>
      <c r="O52" s="46"/>
      <c r="P52" s="47"/>
      <c r="Q52" s="46"/>
      <c r="R52" s="46">
        <v>0.32</v>
      </c>
      <c r="S52" s="46">
        <v>0.32</v>
      </c>
      <c r="T52" s="46"/>
      <c r="U52" s="48">
        <v>0.32</v>
      </c>
      <c r="V52" s="48"/>
      <c r="W52" s="48"/>
      <c r="X52" s="48"/>
      <c r="Y52" s="48">
        <v>34.154</v>
      </c>
      <c r="Z52" s="48"/>
      <c r="AA52" s="40"/>
      <c r="AB52" s="49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="3" customFormat="1" ht="9.95" customHeight="1" spans="1:38">
      <c r="A53" s="35" t="s">
        <v>109</v>
      </c>
      <c r="B53" s="36">
        <v>2.118</v>
      </c>
      <c r="C53" s="36">
        <v>0</v>
      </c>
      <c r="D53" s="45"/>
      <c r="E53" s="50"/>
      <c r="F53" s="51"/>
      <c r="G53" s="50"/>
      <c r="H53" s="51"/>
      <c r="I53" s="50"/>
      <c r="J53" s="51"/>
      <c r="K53" s="50"/>
      <c r="L53" s="51"/>
      <c r="M53" s="50"/>
      <c r="N53" s="51"/>
      <c r="O53" s="50"/>
      <c r="P53" s="51"/>
      <c r="Q53" s="50"/>
      <c r="R53" s="50"/>
      <c r="S53" s="50"/>
      <c r="T53" s="50"/>
      <c r="U53" s="38"/>
      <c r="V53" s="38"/>
      <c r="W53" s="38"/>
      <c r="X53" s="38"/>
      <c r="Y53" s="38"/>
      <c r="Z53" s="38"/>
      <c r="AA53" s="40"/>
      <c r="AB53" s="5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="3" customFormat="1" ht="9.95" customHeight="1" spans="1:38">
      <c r="A54" s="44"/>
      <c r="B54" s="45"/>
      <c r="C54" s="45"/>
      <c r="D54" s="36">
        <v>20</v>
      </c>
      <c r="E54" s="46">
        <v>45.22</v>
      </c>
      <c r="F54" s="47"/>
      <c r="G54" s="46"/>
      <c r="H54" s="47">
        <v>100</v>
      </c>
      <c r="I54" s="46">
        <v>45.22</v>
      </c>
      <c r="J54" s="47"/>
      <c r="K54" s="46"/>
      <c r="L54" s="47"/>
      <c r="M54" s="46"/>
      <c r="N54" s="47"/>
      <c r="O54" s="46"/>
      <c r="P54" s="47"/>
      <c r="Q54" s="46"/>
      <c r="R54" s="46"/>
      <c r="S54" s="46"/>
      <c r="T54" s="46"/>
      <c r="U54" s="48"/>
      <c r="V54" s="48"/>
      <c r="W54" s="48"/>
      <c r="X54" s="48"/>
      <c r="Y54" s="48">
        <v>45.22</v>
      </c>
      <c r="Z54" s="48"/>
      <c r="AA54" s="40"/>
      <c r="AB54" s="49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="3" customFormat="1" ht="9.95" customHeight="1" spans="1:38">
      <c r="A55" s="35" t="s">
        <v>110</v>
      </c>
      <c r="B55" s="36">
        <v>2.404</v>
      </c>
      <c r="C55" s="36">
        <v>0</v>
      </c>
      <c r="D55" s="45"/>
      <c r="E55" s="50"/>
      <c r="F55" s="51"/>
      <c r="G55" s="50"/>
      <c r="H55" s="51"/>
      <c r="I55" s="50"/>
      <c r="J55" s="51"/>
      <c r="K55" s="50"/>
      <c r="L55" s="51"/>
      <c r="M55" s="50"/>
      <c r="N55" s="51"/>
      <c r="O55" s="50"/>
      <c r="P55" s="51"/>
      <c r="Q55" s="50"/>
      <c r="R55" s="50"/>
      <c r="S55" s="50"/>
      <c r="T55" s="50"/>
      <c r="U55" s="38"/>
      <c r="V55" s="38"/>
      <c r="W55" s="38"/>
      <c r="X55" s="38"/>
      <c r="Y55" s="38"/>
      <c r="Z55" s="38"/>
      <c r="AA55" s="40"/>
      <c r="AB55" s="5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="3" customFormat="1" ht="9.95" customHeight="1" spans="1:38">
      <c r="A56" s="44"/>
      <c r="B56" s="45"/>
      <c r="C56" s="45"/>
      <c r="D56" s="36">
        <v>20</v>
      </c>
      <c r="E56" s="46">
        <v>40.56</v>
      </c>
      <c r="F56" s="47"/>
      <c r="G56" s="46"/>
      <c r="H56" s="47">
        <v>100</v>
      </c>
      <c r="I56" s="46">
        <v>40.56</v>
      </c>
      <c r="J56" s="47"/>
      <c r="K56" s="46"/>
      <c r="L56" s="47"/>
      <c r="M56" s="46"/>
      <c r="N56" s="47"/>
      <c r="O56" s="46"/>
      <c r="P56" s="47"/>
      <c r="Q56" s="46"/>
      <c r="R56" s="46"/>
      <c r="S56" s="46"/>
      <c r="T56" s="46"/>
      <c r="U56" s="48"/>
      <c r="V56" s="48"/>
      <c r="W56" s="48"/>
      <c r="X56" s="48"/>
      <c r="Y56" s="48">
        <v>40.56</v>
      </c>
      <c r="Z56" s="48"/>
      <c r="AA56" s="40"/>
      <c r="AB56" s="49"/>
      <c r="AC56" s="42"/>
      <c r="AD56" s="42"/>
      <c r="AE56" s="42"/>
      <c r="AF56" s="42"/>
      <c r="AG56" s="42"/>
      <c r="AH56" s="42"/>
      <c r="AI56" s="42"/>
      <c r="AJ56" s="42"/>
      <c r="AK56" s="42"/>
      <c r="AL56" s="42"/>
    </row>
    <row r="57" s="3" customFormat="1" ht="9.95" customHeight="1" spans="1:38">
      <c r="A57" s="35" t="s">
        <v>111</v>
      </c>
      <c r="B57" s="36">
        <v>1.652</v>
      </c>
      <c r="C57" s="36">
        <v>0</v>
      </c>
      <c r="D57" s="45"/>
      <c r="E57" s="50"/>
      <c r="F57" s="51"/>
      <c r="G57" s="50"/>
      <c r="H57" s="51"/>
      <c r="I57" s="50"/>
      <c r="J57" s="51"/>
      <c r="K57" s="50"/>
      <c r="L57" s="51"/>
      <c r="M57" s="50"/>
      <c r="N57" s="51"/>
      <c r="O57" s="50"/>
      <c r="P57" s="51"/>
      <c r="Q57" s="50"/>
      <c r="R57" s="50"/>
      <c r="S57" s="50"/>
      <c r="T57" s="50"/>
      <c r="U57" s="38"/>
      <c r="V57" s="38"/>
      <c r="W57" s="38"/>
      <c r="X57" s="38"/>
      <c r="Y57" s="38"/>
      <c r="Z57" s="38"/>
      <c r="AA57" s="40"/>
      <c r="AB57" s="5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="3" customFormat="1" ht="9.95" customHeight="1" spans="1:38">
      <c r="A58" s="44"/>
      <c r="B58" s="45"/>
      <c r="C58" s="45"/>
      <c r="D58" s="36">
        <v>20</v>
      </c>
      <c r="E58" s="46">
        <v>22.36</v>
      </c>
      <c r="F58" s="47"/>
      <c r="G58" s="46"/>
      <c r="H58" s="47">
        <v>100</v>
      </c>
      <c r="I58" s="46">
        <v>22.36</v>
      </c>
      <c r="J58" s="47"/>
      <c r="K58" s="46"/>
      <c r="L58" s="47"/>
      <c r="M58" s="46"/>
      <c r="N58" s="47"/>
      <c r="O58" s="46"/>
      <c r="P58" s="47"/>
      <c r="Q58" s="46"/>
      <c r="R58" s="46">
        <v>7.08</v>
      </c>
      <c r="S58" s="46">
        <v>7.08</v>
      </c>
      <c r="T58" s="46"/>
      <c r="U58" s="48">
        <v>7.08</v>
      </c>
      <c r="V58" s="48"/>
      <c r="W58" s="48"/>
      <c r="X58" s="48"/>
      <c r="Y58" s="48">
        <v>14.926</v>
      </c>
      <c r="Z58" s="48"/>
      <c r="AA58" s="40"/>
      <c r="AB58" s="49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="3" customFormat="1" ht="9.95" customHeight="1" spans="1:38">
      <c r="A59" s="35" t="s">
        <v>112</v>
      </c>
      <c r="B59" s="36">
        <v>0.584</v>
      </c>
      <c r="C59" s="36">
        <v>0.708</v>
      </c>
      <c r="D59" s="45"/>
      <c r="E59" s="50"/>
      <c r="F59" s="51"/>
      <c r="G59" s="50"/>
      <c r="H59" s="51"/>
      <c r="I59" s="50"/>
      <c r="J59" s="51"/>
      <c r="K59" s="50"/>
      <c r="L59" s="51"/>
      <c r="M59" s="50"/>
      <c r="N59" s="51"/>
      <c r="O59" s="50"/>
      <c r="P59" s="51"/>
      <c r="Q59" s="50"/>
      <c r="R59" s="50"/>
      <c r="S59" s="50"/>
      <c r="T59" s="50"/>
      <c r="U59" s="38"/>
      <c r="V59" s="38"/>
      <c r="W59" s="38"/>
      <c r="X59" s="38"/>
      <c r="Y59" s="38"/>
      <c r="Z59" s="38"/>
      <c r="AA59" s="40"/>
      <c r="AB59" s="5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="3" customFormat="1" ht="9.95" customHeight="1" spans="1:38">
      <c r="A60" s="44"/>
      <c r="B60" s="45"/>
      <c r="C60" s="45"/>
      <c r="D60" s="36">
        <v>20</v>
      </c>
      <c r="E60" s="46">
        <v>15</v>
      </c>
      <c r="F60" s="47"/>
      <c r="G60" s="46"/>
      <c r="H60" s="47">
        <v>100</v>
      </c>
      <c r="I60" s="46">
        <v>15</v>
      </c>
      <c r="J60" s="47"/>
      <c r="K60" s="46"/>
      <c r="L60" s="47"/>
      <c r="M60" s="46"/>
      <c r="N60" s="47"/>
      <c r="O60" s="46"/>
      <c r="P60" s="47"/>
      <c r="Q60" s="46"/>
      <c r="R60" s="46">
        <v>9.94</v>
      </c>
      <c r="S60" s="46">
        <v>9.94</v>
      </c>
      <c r="T60" s="46"/>
      <c r="U60" s="48">
        <v>9.94</v>
      </c>
      <c r="V60" s="48"/>
      <c r="W60" s="48"/>
      <c r="X60" s="48"/>
      <c r="Y60" s="48">
        <v>4.563</v>
      </c>
      <c r="Z60" s="48"/>
      <c r="AA60" s="40"/>
      <c r="AB60" s="49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="3" customFormat="1" ht="9.95" customHeight="1" spans="1:38">
      <c r="A61" s="35" t="s">
        <v>113</v>
      </c>
      <c r="B61" s="36">
        <v>0.916</v>
      </c>
      <c r="C61" s="36">
        <v>0.286</v>
      </c>
      <c r="D61" s="45"/>
      <c r="E61" s="50"/>
      <c r="F61" s="51"/>
      <c r="G61" s="50"/>
      <c r="H61" s="51"/>
      <c r="I61" s="50"/>
      <c r="J61" s="51"/>
      <c r="K61" s="50"/>
      <c r="L61" s="51"/>
      <c r="M61" s="50"/>
      <c r="N61" s="51"/>
      <c r="O61" s="50"/>
      <c r="P61" s="51"/>
      <c r="Q61" s="50"/>
      <c r="R61" s="50"/>
      <c r="S61" s="50"/>
      <c r="T61" s="50"/>
      <c r="U61" s="38"/>
      <c r="V61" s="38"/>
      <c r="W61" s="38"/>
      <c r="X61" s="38"/>
      <c r="Y61" s="38"/>
      <c r="Z61" s="38"/>
      <c r="AA61" s="40"/>
      <c r="AB61" s="5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="3" customFormat="1" ht="9.95" customHeight="1" spans="1:38">
      <c r="A62" s="44"/>
      <c r="B62" s="45"/>
      <c r="C62" s="45"/>
      <c r="D62" s="53"/>
      <c r="E62" s="54"/>
      <c r="F62" s="55"/>
      <c r="G62" s="54"/>
      <c r="H62" s="55"/>
      <c r="I62" s="54"/>
      <c r="J62" s="55"/>
      <c r="K62" s="54"/>
      <c r="L62" s="55"/>
      <c r="M62" s="54"/>
      <c r="N62" s="55"/>
      <c r="O62" s="54"/>
      <c r="P62" s="55"/>
      <c r="Q62" s="54"/>
      <c r="R62" s="54"/>
      <c r="S62" s="54"/>
      <c r="T62" s="54"/>
      <c r="U62" s="56"/>
      <c r="V62" s="56"/>
      <c r="W62" s="56"/>
      <c r="X62" s="56"/>
      <c r="Y62" s="56"/>
      <c r="Z62" s="56"/>
      <c r="AA62" s="57"/>
      <c r="AB62" s="58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="3" customFormat="1" ht="20.1" customHeight="1" spans="1:38">
      <c r="A63" s="33" t="s">
        <v>56</v>
      </c>
      <c r="B63" s="59"/>
      <c r="C63" s="59"/>
      <c r="D63" s="53"/>
      <c r="E63" s="60">
        <f t="shared" ref="E63:I63" si="0">IF(SUM(E10:E61)&lt;&gt;0,SUM(E10:E61),"")</f>
        <v>839.27</v>
      </c>
      <c r="F63" s="60"/>
      <c r="G63" s="60" t="str">
        <f t="shared" si="0"/>
        <v/>
      </c>
      <c r="H63" s="60"/>
      <c r="I63" s="60">
        <f t="shared" si="0"/>
        <v>839.27</v>
      </c>
      <c r="J63" s="60"/>
      <c r="K63" s="60" t="str">
        <f t="shared" ref="K63:O63" si="1">IF(SUM(K10:K61)&lt;&gt;0,SUM(K10:K61),"")</f>
        <v/>
      </c>
      <c r="L63" s="60"/>
      <c r="M63" s="60" t="str">
        <f t="shared" si="1"/>
        <v/>
      </c>
      <c r="N63" s="60"/>
      <c r="O63" s="60" t="str">
        <f t="shared" si="1"/>
        <v/>
      </c>
      <c r="P63" s="60"/>
      <c r="Q63" s="60" t="str">
        <f t="shared" ref="Q63:Z63" si="2">IF(SUM(Q10:Q61)&lt;&gt;0,SUM(Q10:Q61),"")</f>
        <v/>
      </c>
      <c r="R63" s="60">
        <f t="shared" si="2"/>
        <v>23.04</v>
      </c>
      <c r="S63" s="60">
        <f t="shared" si="2"/>
        <v>23.04</v>
      </c>
      <c r="T63" s="60" t="str">
        <f t="shared" si="2"/>
        <v/>
      </c>
      <c r="U63" s="60">
        <f t="shared" si="2"/>
        <v>23.04</v>
      </c>
      <c r="V63" s="60" t="str">
        <f t="shared" si="2"/>
        <v/>
      </c>
      <c r="W63" s="60" t="str">
        <f t="shared" si="2"/>
        <v/>
      </c>
      <c r="X63" s="60" t="str">
        <f t="shared" si="2"/>
        <v/>
      </c>
      <c r="Y63" s="60">
        <f t="shared" si="2"/>
        <v>815.078</v>
      </c>
      <c r="Z63" s="60" t="str">
        <f t="shared" si="2"/>
        <v/>
      </c>
      <c r="AA63" s="61"/>
      <c r="AB63" s="6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="3" customFormat="1" ht="20.1" customHeight="1" spans="1:38">
      <c r="A64" s="63" t="s">
        <v>57</v>
      </c>
      <c r="B64" s="64"/>
      <c r="C64" s="64"/>
      <c r="D64" s="65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7"/>
      <c r="AB64" s="68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="4" customFormat="1" ht="19.5" customHeight="1" spans="1:38">
      <c r="A65" s="69"/>
      <c r="B65" s="69"/>
      <c r="C65" s="69"/>
      <c r="D65" s="70"/>
      <c r="E65" s="69"/>
      <c r="F65" s="69"/>
      <c r="G65" s="69"/>
      <c r="H65" s="71"/>
      <c r="I65" s="72" t="s">
        <v>86</v>
      </c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 t="s">
        <v>87</v>
      </c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</row>
    <row r="66" ht="21" customHeight="1"/>
    <row r="67" ht="30" customHeight="1" spans="1:38">
      <c r="A67" t="str">
        <f>IF(B67="","","就地取土")</f>
        <v/>
      </c>
    </row>
    <row r="68" ht="30" customHeight="1" spans="1:38">
      <c r="A68" t="str">
        <f>IF(B68="","","累计就地取土")</f>
        <v/>
      </c>
      <c r="B68" t="str">
        <f t="shared" ref="B68:B72" si="3">IF(B67="","",B67)</f>
        <v/>
      </c>
    </row>
    <row r="69" ht="30" customHeight="1" spans="1:38">
      <c r="A69" t="str">
        <f>IF(B69="","","就地取石")</f>
        <v/>
      </c>
    </row>
    <row r="70" ht="30" customHeight="1" spans="1:38">
      <c r="A70" t="str">
        <f>IF(B70="","","累计就地取石")</f>
        <v/>
      </c>
      <c r="B70" t="str">
        <f t="shared" si="3"/>
        <v/>
      </c>
    </row>
    <row r="71" ht="30" customHeight="1" spans="1:38">
      <c r="A71" t="str">
        <f>IF(B71="","","就地弃土")</f>
        <v/>
      </c>
    </row>
    <row r="72" ht="30" customHeight="1" spans="1:38">
      <c r="A72" t="str">
        <f>IF(B72="","","累计就地弃土")</f>
        <v/>
      </c>
      <c r="B72" t="str">
        <f t="shared" si="3"/>
        <v/>
      </c>
    </row>
    <row r="73" ht="30" customHeight="1" spans="1:38">
      <c r="A73" t="str">
        <f>IF(B73="","","就地弃石")</f>
        <v/>
      </c>
    </row>
    <row r="74" ht="30" customHeight="1" spans="1:38">
      <c r="A74" t="str">
        <f>IF(B74="","","累计就地弃石")</f>
        <v/>
      </c>
      <c r="B74" t="str">
        <f>IF(B73="","",B73)</f>
        <v/>
      </c>
    </row>
  </sheetData>
  <mergeCells count="756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D4:D7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E5:E7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M60:M61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N52:N53"/>
    <mergeCell ref="N54:N55"/>
    <mergeCell ref="N56:N57"/>
    <mergeCell ref="N58:N59"/>
    <mergeCell ref="N60:N61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44:P45"/>
    <mergeCell ref="P46:P47"/>
    <mergeCell ref="P48:P49"/>
    <mergeCell ref="P50:P51"/>
    <mergeCell ref="P52:P53"/>
    <mergeCell ref="P54:P55"/>
    <mergeCell ref="P56:P57"/>
    <mergeCell ref="P58:P59"/>
    <mergeCell ref="P60:P61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48:Q49"/>
    <mergeCell ref="Q50:Q51"/>
    <mergeCell ref="Q52:Q53"/>
    <mergeCell ref="Q54:Q55"/>
    <mergeCell ref="Q56:Q57"/>
    <mergeCell ref="Q58:Q59"/>
    <mergeCell ref="Q60:Q61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R38:R39"/>
    <mergeCell ref="R40:R41"/>
    <mergeCell ref="R42:R43"/>
    <mergeCell ref="R44:R45"/>
    <mergeCell ref="R46:R47"/>
    <mergeCell ref="R48:R49"/>
    <mergeCell ref="R50:R51"/>
    <mergeCell ref="R52:R53"/>
    <mergeCell ref="R54:R55"/>
    <mergeCell ref="R56:R57"/>
    <mergeCell ref="R58:R59"/>
    <mergeCell ref="R60:R61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S38:S39"/>
    <mergeCell ref="S40:S41"/>
    <mergeCell ref="S42:S43"/>
    <mergeCell ref="S44:S45"/>
    <mergeCell ref="S46:S47"/>
    <mergeCell ref="S48:S49"/>
    <mergeCell ref="S50:S51"/>
    <mergeCell ref="S52:S53"/>
    <mergeCell ref="S54:S55"/>
    <mergeCell ref="S56:S57"/>
    <mergeCell ref="S58:S59"/>
    <mergeCell ref="S60:S61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T38:T39"/>
    <mergeCell ref="T40:T41"/>
    <mergeCell ref="T42:T43"/>
    <mergeCell ref="T44:T45"/>
    <mergeCell ref="T46:T47"/>
    <mergeCell ref="T48:T49"/>
    <mergeCell ref="T50:T51"/>
    <mergeCell ref="T52:T53"/>
    <mergeCell ref="T54:T55"/>
    <mergeCell ref="T56:T57"/>
    <mergeCell ref="T58:T59"/>
    <mergeCell ref="T60:T61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  <mergeCell ref="U40:U41"/>
    <mergeCell ref="U42:U43"/>
    <mergeCell ref="U44:U45"/>
    <mergeCell ref="U46:U47"/>
    <mergeCell ref="U48:U49"/>
    <mergeCell ref="U50:U51"/>
    <mergeCell ref="U52:U53"/>
    <mergeCell ref="U54:U55"/>
    <mergeCell ref="U56:U57"/>
    <mergeCell ref="U58:U59"/>
    <mergeCell ref="U60:U61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V38:V39"/>
    <mergeCell ref="V40:V41"/>
    <mergeCell ref="V42:V43"/>
    <mergeCell ref="V44:V45"/>
    <mergeCell ref="V46:V47"/>
    <mergeCell ref="V48:V49"/>
    <mergeCell ref="V50:V51"/>
    <mergeCell ref="V52:V53"/>
    <mergeCell ref="V54:V55"/>
    <mergeCell ref="V56:V57"/>
    <mergeCell ref="V58:V59"/>
    <mergeCell ref="V60:V61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W30:W31"/>
    <mergeCell ref="W32:W33"/>
    <mergeCell ref="W34:W35"/>
    <mergeCell ref="W36:W37"/>
    <mergeCell ref="W38:W39"/>
    <mergeCell ref="W40:W41"/>
    <mergeCell ref="W42:W43"/>
    <mergeCell ref="W44:W45"/>
    <mergeCell ref="W46:W47"/>
    <mergeCell ref="W48:W49"/>
    <mergeCell ref="W50:W51"/>
    <mergeCell ref="W52:W53"/>
    <mergeCell ref="W54:W55"/>
    <mergeCell ref="W56:W57"/>
    <mergeCell ref="W58:W59"/>
    <mergeCell ref="W60:W61"/>
    <mergeCell ref="X10:X11"/>
    <mergeCell ref="X12:X13"/>
    <mergeCell ref="X14:X15"/>
    <mergeCell ref="X16:X17"/>
    <mergeCell ref="X18:X19"/>
    <mergeCell ref="X20:X21"/>
    <mergeCell ref="X22:X23"/>
    <mergeCell ref="X24:X25"/>
    <mergeCell ref="X26:X27"/>
    <mergeCell ref="X28:X29"/>
    <mergeCell ref="X30:X31"/>
    <mergeCell ref="X32:X33"/>
    <mergeCell ref="X34:X35"/>
    <mergeCell ref="X36:X37"/>
    <mergeCell ref="X38:X39"/>
    <mergeCell ref="X40:X41"/>
    <mergeCell ref="X42:X43"/>
    <mergeCell ref="X44:X45"/>
    <mergeCell ref="X46:X47"/>
    <mergeCell ref="X48:X49"/>
    <mergeCell ref="X50:X51"/>
    <mergeCell ref="X52:X53"/>
    <mergeCell ref="X54:X55"/>
    <mergeCell ref="X56:X57"/>
    <mergeCell ref="X58:X59"/>
    <mergeCell ref="X60:X61"/>
    <mergeCell ref="Y10:Y11"/>
    <mergeCell ref="Y12:Y13"/>
    <mergeCell ref="Y14:Y15"/>
    <mergeCell ref="Y16:Y17"/>
    <mergeCell ref="Y18:Y19"/>
    <mergeCell ref="Y20:Y21"/>
    <mergeCell ref="Y22:Y23"/>
    <mergeCell ref="Y24:Y25"/>
    <mergeCell ref="Y26:Y27"/>
    <mergeCell ref="Y28:Y29"/>
    <mergeCell ref="Y30:Y31"/>
    <mergeCell ref="Y32:Y33"/>
    <mergeCell ref="Y34:Y35"/>
    <mergeCell ref="Y36:Y37"/>
    <mergeCell ref="Y38:Y39"/>
    <mergeCell ref="Y40:Y41"/>
    <mergeCell ref="Y42:Y43"/>
    <mergeCell ref="Y44:Y45"/>
    <mergeCell ref="Y46:Y47"/>
    <mergeCell ref="Y48:Y49"/>
    <mergeCell ref="Y50:Y51"/>
    <mergeCell ref="Y52:Y53"/>
    <mergeCell ref="Y54:Y55"/>
    <mergeCell ref="Y56:Y57"/>
    <mergeCell ref="Y58:Y59"/>
    <mergeCell ref="Y60:Y61"/>
    <mergeCell ref="Z10:Z11"/>
    <mergeCell ref="Z12:Z13"/>
    <mergeCell ref="Z14:Z15"/>
    <mergeCell ref="Z16:Z17"/>
    <mergeCell ref="Z18:Z19"/>
    <mergeCell ref="Z20:Z21"/>
    <mergeCell ref="Z22:Z23"/>
    <mergeCell ref="Z24:Z25"/>
    <mergeCell ref="Z26:Z27"/>
    <mergeCell ref="Z28:Z29"/>
    <mergeCell ref="Z30:Z31"/>
    <mergeCell ref="Z32:Z33"/>
    <mergeCell ref="Z34:Z35"/>
    <mergeCell ref="Z36:Z37"/>
    <mergeCell ref="Z38:Z39"/>
    <mergeCell ref="Z40:Z41"/>
    <mergeCell ref="Z42:Z43"/>
    <mergeCell ref="Z44:Z45"/>
    <mergeCell ref="Z46:Z47"/>
    <mergeCell ref="Z48:Z49"/>
    <mergeCell ref="Z50:Z51"/>
    <mergeCell ref="Z52:Z53"/>
    <mergeCell ref="Z54:Z55"/>
    <mergeCell ref="Z56:Z57"/>
    <mergeCell ref="Z58:Z59"/>
    <mergeCell ref="Z60:Z61"/>
    <mergeCell ref="AA6:AA7"/>
    <mergeCell ref="AA10:AA11"/>
    <mergeCell ref="AA12:AA13"/>
    <mergeCell ref="AA14:AA15"/>
    <mergeCell ref="AA16:AA17"/>
    <mergeCell ref="AA18:AA19"/>
    <mergeCell ref="AA20:AA21"/>
    <mergeCell ref="AA22:AA23"/>
    <mergeCell ref="AA24:AA25"/>
    <mergeCell ref="AA26:AA27"/>
    <mergeCell ref="AA28:AA29"/>
    <mergeCell ref="AA30:AA31"/>
    <mergeCell ref="AA32:AA33"/>
    <mergeCell ref="AA34:AA35"/>
    <mergeCell ref="AA36:AA37"/>
    <mergeCell ref="AA38:AA39"/>
    <mergeCell ref="AA40:AA41"/>
    <mergeCell ref="AA42:AA43"/>
    <mergeCell ref="AA44:AA45"/>
    <mergeCell ref="AA46:AA47"/>
    <mergeCell ref="AA48:AA49"/>
    <mergeCell ref="AA50:AA51"/>
    <mergeCell ref="AA52:AA53"/>
    <mergeCell ref="AA54:AA55"/>
    <mergeCell ref="AA56:AA57"/>
    <mergeCell ref="AA58:AA59"/>
    <mergeCell ref="AA60:AA61"/>
    <mergeCell ref="AB4:AB7"/>
    <mergeCell ref="AB10:AB11"/>
    <mergeCell ref="AB12:AB13"/>
    <mergeCell ref="AB14:AB15"/>
    <mergeCell ref="AB16:AB17"/>
    <mergeCell ref="AB18:AB19"/>
    <mergeCell ref="AB20:AB21"/>
    <mergeCell ref="AB22:AB23"/>
    <mergeCell ref="AB24:AB25"/>
    <mergeCell ref="AB26:AB27"/>
    <mergeCell ref="AB28:AB29"/>
    <mergeCell ref="AB30:AB31"/>
    <mergeCell ref="AB32:AB33"/>
    <mergeCell ref="AB34:AB35"/>
    <mergeCell ref="AB36:AB37"/>
    <mergeCell ref="AB38:AB39"/>
    <mergeCell ref="AB40:AB41"/>
    <mergeCell ref="AB42:AB43"/>
    <mergeCell ref="AB44:AB45"/>
    <mergeCell ref="AB46:AB47"/>
    <mergeCell ref="AB48:AB49"/>
    <mergeCell ref="AB50:AB51"/>
    <mergeCell ref="AB52:AB53"/>
    <mergeCell ref="AB54:AB55"/>
    <mergeCell ref="AB56:AB57"/>
    <mergeCell ref="AB58:AB59"/>
    <mergeCell ref="AB60:AB61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N74"/>
  <sheetViews>
    <sheetView zoomScale="85" zoomScaleNormal="85" zoomScaleSheetLayoutView="75" workbookViewId="0">
      <pane xSplit="1" ySplit="8" topLeftCell="B18" activePane="bottomRight" state="frozen"/>
      <selection/>
      <selection pane="topRight"/>
      <selection pane="bottomLeft"/>
      <selection pane="bottomRight" activeCell="A3" sqref="A3:R3"/>
    </sheetView>
  </sheetViews>
  <sheetFormatPr defaultColWidth="8.66666666666667" defaultRowHeight="15"/>
  <cols>
    <col min="1" max="1" width="11.625" customWidth="1"/>
    <col min="2" max="3" width="6.25" customWidth="1"/>
    <col min="4" max="4" width="5.125" style="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20" width="7.125" customWidth="1"/>
    <col min="21" max="26" width="6.125" customWidth="1"/>
    <col min="27" max="27" width="30.625" customWidth="1"/>
  </cols>
  <sheetData>
    <row r="1" ht="21.95" customHeight="1" spans="1:1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7"/>
      <c r="AD1" s="7"/>
      <c r="AE1" s="7"/>
    </row>
    <row r="3" s="1" customFormat="1" ht="15.75" spans="1:1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  <c r="T3" s="9"/>
      <c r="U3" s="9"/>
      <c r="V3" s="9"/>
      <c r="W3" s="9"/>
      <c r="X3" s="9"/>
      <c r="Y3" s="9"/>
      <c r="Z3" s="9"/>
      <c r="AA3" s="9"/>
      <c r="AB3" s="10"/>
    </row>
    <row r="4" s="2" customFormat="1" customHeight="1" spans="1:118">
      <c r="A4" s="11" t="s">
        <v>3</v>
      </c>
      <c r="B4" s="12" t="s">
        <v>4</v>
      </c>
      <c r="C4" s="13"/>
      <c r="D4" s="14" t="s">
        <v>5</v>
      </c>
      <c r="E4" s="15" t="s">
        <v>6</v>
      </c>
      <c r="F4" s="15"/>
      <c r="G4" s="15"/>
      <c r="H4" s="15"/>
      <c r="I4" s="15"/>
      <c r="J4" s="15"/>
      <c r="K4" s="15"/>
      <c r="L4" s="15"/>
      <c r="M4" s="16"/>
      <c r="N4" s="16"/>
      <c r="O4" s="16"/>
      <c r="P4" s="16"/>
      <c r="Q4" s="16"/>
      <c r="R4" s="16" t="s">
        <v>7</v>
      </c>
      <c r="S4" s="15"/>
      <c r="T4" s="15"/>
      <c r="U4" s="15" t="s">
        <v>8</v>
      </c>
      <c r="V4" s="15"/>
      <c r="W4" s="15"/>
      <c r="X4" s="15"/>
      <c r="Y4" s="15"/>
      <c r="Z4" s="15"/>
      <c r="AA4" s="17"/>
      <c r="AB4" s="18" t="s">
        <v>9</v>
      </c>
      <c r="AC4" s="19"/>
      <c r="AD4" s="19"/>
    </row>
    <row r="5" s="2" customFormat="1" customHeight="1" spans="1:118">
      <c r="A5" s="20"/>
      <c r="B5" s="12" t="s">
        <v>10</v>
      </c>
      <c r="C5" s="13"/>
      <c r="D5" s="21"/>
      <c r="E5" s="22" t="s">
        <v>11</v>
      </c>
      <c r="F5" s="23" t="s">
        <v>12</v>
      </c>
      <c r="G5" s="23"/>
      <c r="H5" s="23"/>
      <c r="I5" s="23"/>
      <c r="J5" s="23"/>
      <c r="K5" s="23"/>
      <c r="L5" s="23" t="s">
        <v>13</v>
      </c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4"/>
      <c r="AB5" s="25"/>
      <c r="AC5" s="19"/>
      <c r="AD5" s="19"/>
    </row>
    <row r="6" s="2" customFormat="1" customHeight="1" spans="1:118">
      <c r="A6" s="20"/>
      <c r="B6" s="26" t="s">
        <v>14</v>
      </c>
      <c r="C6" s="27"/>
      <c r="D6" s="21"/>
      <c r="E6" s="22"/>
      <c r="F6" s="23" t="s">
        <v>15</v>
      </c>
      <c r="G6" s="23"/>
      <c r="H6" s="23" t="s">
        <v>16</v>
      </c>
      <c r="I6" s="23"/>
      <c r="J6" s="23" t="s">
        <v>17</v>
      </c>
      <c r="K6" s="23"/>
      <c r="L6" s="23" t="s">
        <v>18</v>
      </c>
      <c r="M6" s="23"/>
      <c r="N6" s="23" t="s">
        <v>19</v>
      </c>
      <c r="O6" s="23"/>
      <c r="P6" s="23" t="s">
        <v>20</v>
      </c>
      <c r="Q6" s="23"/>
      <c r="R6" s="23"/>
      <c r="S6" s="23"/>
      <c r="T6" s="23"/>
      <c r="U6" s="23" t="s">
        <v>21</v>
      </c>
      <c r="V6" s="23"/>
      <c r="W6" s="23" t="s">
        <v>22</v>
      </c>
      <c r="X6" s="23"/>
      <c r="Y6" s="23" t="s">
        <v>23</v>
      </c>
      <c r="Z6" s="23"/>
      <c r="AA6" s="28" t="s">
        <v>24</v>
      </c>
      <c r="AB6" s="25"/>
      <c r="AC6" s="19"/>
      <c r="AD6" s="19"/>
    </row>
    <row r="7" s="2" customFormat="1" customHeight="1" spans="1:118">
      <c r="A7" s="29"/>
      <c r="B7" s="30" t="s">
        <v>25</v>
      </c>
      <c r="C7" s="30" t="s">
        <v>26</v>
      </c>
      <c r="D7" s="31"/>
      <c r="E7" s="22"/>
      <c r="F7" s="32" t="s">
        <v>27</v>
      </c>
      <c r="G7" s="23" t="s">
        <v>28</v>
      </c>
      <c r="H7" s="32" t="s">
        <v>27</v>
      </c>
      <c r="I7" s="23" t="s">
        <v>28</v>
      </c>
      <c r="J7" s="32" t="s">
        <v>27</v>
      </c>
      <c r="K7" s="23" t="s">
        <v>28</v>
      </c>
      <c r="L7" s="32" t="s">
        <v>27</v>
      </c>
      <c r="M7" s="23" t="s">
        <v>28</v>
      </c>
      <c r="N7" s="32" t="s">
        <v>27</v>
      </c>
      <c r="O7" s="23" t="s">
        <v>28</v>
      </c>
      <c r="P7" s="32" t="s">
        <v>27</v>
      </c>
      <c r="Q7" s="23" t="s">
        <v>28</v>
      </c>
      <c r="R7" s="23" t="s">
        <v>11</v>
      </c>
      <c r="S7" s="23" t="s">
        <v>12</v>
      </c>
      <c r="T7" s="23" t="s">
        <v>13</v>
      </c>
      <c r="U7" s="23" t="s">
        <v>12</v>
      </c>
      <c r="V7" s="23" t="s">
        <v>13</v>
      </c>
      <c r="W7" s="23" t="s">
        <v>12</v>
      </c>
      <c r="X7" s="23" t="s">
        <v>13</v>
      </c>
      <c r="Y7" s="23" t="s">
        <v>12</v>
      </c>
      <c r="Z7" s="23" t="s">
        <v>13</v>
      </c>
      <c r="AA7" s="28"/>
      <c r="AB7" s="25"/>
      <c r="AC7" s="19"/>
      <c r="AD7" s="19"/>
    </row>
    <row r="8" s="2" customFormat="1" customHeight="1" spans="1:118">
      <c r="A8" s="33">
        <v>1</v>
      </c>
      <c r="B8" s="23">
        <v>2</v>
      </c>
      <c r="C8" s="23">
        <v>3</v>
      </c>
      <c r="D8" s="34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23">
        <v>14</v>
      </c>
      <c r="O8" s="23">
        <v>15</v>
      </c>
      <c r="P8" s="23">
        <v>16</v>
      </c>
      <c r="Q8" s="23">
        <v>17</v>
      </c>
      <c r="R8" s="23">
        <v>18</v>
      </c>
      <c r="S8" s="23">
        <v>19</v>
      </c>
      <c r="T8" s="23">
        <v>20</v>
      </c>
      <c r="U8" s="23">
        <v>21</v>
      </c>
      <c r="V8" s="23">
        <v>22</v>
      </c>
      <c r="W8" s="23">
        <v>23</v>
      </c>
      <c r="X8" s="23">
        <v>24</v>
      </c>
      <c r="Y8" s="23">
        <v>25</v>
      </c>
      <c r="Z8" s="23">
        <v>26</v>
      </c>
      <c r="AA8" s="23">
        <v>27</v>
      </c>
      <c r="AB8" s="25">
        <v>28</v>
      </c>
      <c r="AC8" s="19"/>
      <c r="AD8" s="19"/>
    </row>
    <row r="9" s="3" customFormat="1" ht="9.95" customHeight="1" spans="1:118">
      <c r="A9" s="35" t="s">
        <v>113</v>
      </c>
      <c r="B9" s="36">
        <v>0.916</v>
      </c>
      <c r="C9" s="36">
        <v>0.286</v>
      </c>
      <c r="D9" s="37"/>
      <c r="E9" s="38"/>
      <c r="F9" s="39"/>
      <c r="G9" s="38"/>
      <c r="H9" s="39"/>
      <c r="I9" s="38"/>
      <c r="J9" s="39"/>
      <c r="K9" s="38"/>
      <c r="L9" s="39"/>
      <c r="M9" s="38"/>
      <c r="N9" s="39"/>
      <c r="O9" s="38"/>
      <c r="P9" s="39"/>
      <c r="Q9" s="38"/>
      <c r="R9" s="38"/>
      <c r="S9" s="38"/>
      <c r="T9" s="38"/>
      <c r="U9" s="38"/>
      <c r="V9" s="38"/>
      <c r="W9" s="38"/>
      <c r="X9" s="38"/>
      <c r="Y9" s="38"/>
      <c r="Z9" s="38"/>
      <c r="AA9" s="40"/>
      <c r="AB9" s="41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</row>
    <row r="10" s="3" customFormat="1" ht="9.95" customHeight="1" spans="1:118">
      <c r="A10" s="44"/>
      <c r="B10" s="45"/>
      <c r="C10" s="45"/>
      <c r="D10" s="36">
        <v>20</v>
      </c>
      <c r="E10" s="46">
        <v>18.74</v>
      </c>
      <c r="F10" s="47"/>
      <c r="G10" s="46"/>
      <c r="H10" s="47">
        <v>100</v>
      </c>
      <c r="I10" s="46">
        <v>18.74</v>
      </c>
      <c r="J10" s="47"/>
      <c r="K10" s="46"/>
      <c r="L10" s="47"/>
      <c r="M10" s="46"/>
      <c r="N10" s="47"/>
      <c r="O10" s="46"/>
      <c r="P10" s="47"/>
      <c r="Q10" s="46"/>
      <c r="R10" s="46">
        <v>5.34</v>
      </c>
      <c r="S10" s="46">
        <v>5.34</v>
      </c>
      <c r="T10" s="46"/>
      <c r="U10" s="48">
        <v>5.34</v>
      </c>
      <c r="V10" s="48"/>
      <c r="W10" s="48"/>
      <c r="X10" s="48"/>
      <c r="Y10" s="48">
        <v>13.133</v>
      </c>
      <c r="Z10" s="48"/>
      <c r="AA10" s="40"/>
      <c r="AB10" s="49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</row>
    <row r="11" s="3" customFormat="1" ht="9.95" customHeight="1" spans="1:118">
      <c r="A11" s="35" t="s">
        <v>114</v>
      </c>
      <c r="B11" s="36">
        <v>0.958</v>
      </c>
      <c r="C11" s="36">
        <v>0.248</v>
      </c>
      <c r="D11" s="45"/>
      <c r="E11" s="50"/>
      <c r="F11" s="51"/>
      <c r="G11" s="50"/>
      <c r="H11" s="51"/>
      <c r="I11" s="50"/>
      <c r="J11" s="51"/>
      <c r="K11" s="50"/>
      <c r="L11" s="51"/>
      <c r="M11" s="50"/>
      <c r="N11" s="51"/>
      <c r="O11" s="50"/>
      <c r="P11" s="51"/>
      <c r="Q11" s="50"/>
      <c r="R11" s="50"/>
      <c r="S11" s="50"/>
      <c r="T11" s="50"/>
      <c r="U11" s="38"/>
      <c r="V11" s="38"/>
      <c r="W11" s="38"/>
      <c r="X11" s="38"/>
      <c r="Y11" s="38"/>
      <c r="Z11" s="38"/>
      <c r="AA11" s="40"/>
      <c r="AB11" s="5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</row>
    <row r="12" s="3" customFormat="1" ht="9.95" customHeight="1" spans="1:118">
      <c r="A12" s="44"/>
      <c r="B12" s="45"/>
      <c r="C12" s="45"/>
      <c r="D12" s="36">
        <v>20</v>
      </c>
      <c r="E12" s="46">
        <v>26.26</v>
      </c>
      <c r="F12" s="47"/>
      <c r="G12" s="46"/>
      <c r="H12" s="47">
        <v>100</v>
      </c>
      <c r="I12" s="46">
        <v>26.26</v>
      </c>
      <c r="J12" s="47"/>
      <c r="K12" s="46"/>
      <c r="L12" s="47"/>
      <c r="M12" s="46"/>
      <c r="N12" s="47"/>
      <c r="O12" s="46"/>
      <c r="P12" s="47"/>
      <c r="Q12" s="46"/>
      <c r="R12" s="46">
        <v>2.48</v>
      </c>
      <c r="S12" s="46">
        <v>2.48</v>
      </c>
      <c r="T12" s="46"/>
      <c r="U12" s="48">
        <v>2.48</v>
      </c>
      <c r="V12" s="48"/>
      <c r="W12" s="48"/>
      <c r="X12" s="48"/>
      <c r="Y12" s="48">
        <v>23.656</v>
      </c>
      <c r="Z12" s="48"/>
      <c r="AA12" s="40"/>
      <c r="AB12" s="49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</row>
    <row r="13" s="3" customFormat="1" ht="9.95" customHeight="1" spans="1:118">
      <c r="A13" s="35" t="s">
        <v>115</v>
      </c>
      <c r="B13" s="36">
        <v>1.668</v>
      </c>
      <c r="C13" s="36">
        <v>0</v>
      </c>
      <c r="D13" s="45"/>
      <c r="E13" s="50"/>
      <c r="F13" s="51"/>
      <c r="G13" s="50"/>
      <c r="H13" s="51"/>
      <c r="I13" s="50"/>
      <c r="J13" s="51"/>
      <c r="K13" s="50"/>
      <c r="L13" s="51"/>
      <c r="M13" s="50"/>
      <c r="N13" s="51"/>
      <c r="O13" s="50"/>
      <c r="P13" s="51"/>
      <c r="Q13" s="50"/>
      <c r="R13" s="50"/>
      <c r="S13" s="50"/>
      <c r="T13" s="50"/>
      <c r="U13" s="38"/>
      <c r="V13" s="38"/>
      <c r="W13" s="38"/>
      <c r="X13" s="38"/>
      <c r="Y13" s="38"/>
      <c r="Z13" s="38"/>
      <c r="AA13" s="40"/>
      <c r="AB13" s="5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</row>
    <row r="14" s="3" customFormat="1" ht="9.95" customHeight="1" spans="1:118">
      <c r="A14" s="44"/>
      <c r="B14" s="45"/>
      <c r="C14" s="45"/>
      <c r="D14" s="36">
        <v>20</v>
      </c>
      <c r="E14" s="46">
        <v>27.89</v>
      </c>
      <c r="F14" s="47"/>
      <c r="G14" s="46"/>
      <c r="H14" s="47">
        <v>100</v>
      </c>
      <c r="I14" s="46">
        <v>27.89</v>
      </c>
      <c r="J14" s="47"/>
      <c r="K14" s="46"/>
      <c r="L14" s="47"/>
      <c r="M14" s="46"/>
      <c r="N14" s="47"/>
      <c r="O14" s="46"/>
      <c r="P14" s="47"/>
      <c r="Q14" s="46"/>
      <c r="R14" s="46">
        <v>1.27</v>
      </c>
      <c r="S14" s="46">
        <v>1.27</v>
      </c>
      <c r="T14" s="46"/>
      <c r="U14" s="48">
        <v>1.27</v>
      </c>
      <c r="V14" s="48"/>
      <c r="W14" s="48"/>
      <c r="X14" s="48"/>
      <c r="Y14" s="48">
        <v>26.5565</v>
      </c>
      <c r="Z14" s="48"/>
      <c r="AA14" s="40"/>
      <c r="AB14" s="49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</row>
    <row r="15" s="3" customFormat="1" ht="9.95" customHeight="1" spans="1:118">
      <c r="A15" s="35" t="s">
        <v>116</v>
      </c>
      <c r="B15" s="36">
        <v>1.121</v>
      </c>
      <c r="C15" s="36">
        <v>0.127</v>
      </c>
      <c r="D15" s="45"/>
      <c r="E15" s="50"/>
      <c r="F15" s="51"/>
      <c r="G15" s="50"/>
      <c r="H15" s="51"/>
      <c r="I15" s="50"/>
      <c r="J15" s="51"/>
      <c r="K15" s="50"/>
      <c r="L15" s="51"/>
      <c r="M15" s="50"/>
      <c r="N15" s="51"/>
      <c r="O15" s="50"/>
      <c r="P15" s="51"/>
      <c r="Q15" s="50"/>
      <c r="R15" s="50"/>
      <c r="S15" s="50"/>
      <c r="T15" s="50"/>
      <c r="U15" s="38"/>
      <c r="V15" s="38"/>
      <c r="W15" s="38"/>
      <c r="X15" s="38"/>
      <c r="Y15" s="38"/>
      <c r="Z15" s="38"/>
      <c r="AA15" s="40"/>
      <c r="AB15" s="5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</row>
    <row r="16" s="3" customFormat="1" ht="9.95" customHeight="1" spans="1:118">
      <c r="A16" s="44"/>
      <c r="B16" s="45"/>
      <c r="C16" s="45"/>
      <c r="D16" s="36">
        <v>20</v>
      </c>
      <c r="E16" s="46">
        <v>20.57</v>
      </c>
      <c r="F16" s="47"/>
      <c r="G16" s="46"/>
      <c r="H16" s="47">
        <v>100</v>
      </c>
      <c r="I16" s="46">
        <v>20.57</v>
      </c>
      <c r="J16" s="47"/>
      <c r="K16" s="46"/>
      <c r="L16" s="47"/>
      <c r="M16" s="46"/>
      <c r="N16" s="47"/>
      <c r="O16" s="46"/>
      <c r="P16" s="47"/>
      <c r="Q16" s="46"/>
      <c r="R16" s="46">
        <v>3.95</v>
      </c>
      <c r="S16" s="46">
        <v>3.95</v>
      </c>
      <c r="T16" s="46"/>
      <c r="U16" s="48">
        <v>3.95</v>
      </c>
      <c r="V16" s="48"/>
      <c r="W16" s="48"/>
      <c r="X16" s="48"/>
      <c r="Y16" s="48">
        <v>16.4225</v>
      </c>
      <c r="Z16" s="48"/>
      <c r="AA16" s="40"/>
      <c r="AB16" s="49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</row>
    <row r="17" s="3" customFormat="1" ht="9.95" customHeight="1" spans="1:38">
      <c r="A17" s="35" t="s">
        <v>117</v>
      </c>
      <c r="B17" s="36">
        <v>0.936</v>
      </c>
      <c r="C17" s="36">
        <v>0.268</v>
      </c>
      <c r="D17" s="45"/>
      <c r="E17" s="50"/>
      <c r="F17" s="51"/>
      <c r="G17" s="50"/>
      <c r="H17" s="51"/>
      <c r="I17" s="50"/>
      <c r="J17" s="51"/>
      <c r="K17" s="50"/>
      <c r="L17" s="51"/>
      <c r="M17" s="50"/>
      <c r="N17" s="51"/>
      <c r="O17" s="50"/>
      <c r="P17" s="51"/>
      <c r="Q17" s="50"/>
      <c r="R17" s="50"/>
      <c r="S17" s="50"/>
      <c r="T17" s="50"/>
      <c r="U17" s="38"/>
      <c r="V17" s="38"/>
      <c r="W17" s="38"/>
      <c r="X17" s="38"/>
      <c r="Y17" s="38"/>
      <c r="Z17" s="38"/>
      <c r="AA17" s="40"/>
      <c r="AB17" s="52"/>
      <c r="AC17" s="42"/>
      <c r="AD17" s="42"/>
      <c r="AE17" s="42"/>
      <c r="AF17" s="42"/>
      <c r="AG17" s="42"/>
      <c r="AH17" s="42"/>
      <c r="AI17" s="42"/>
      <c r="AJ17" s="42"/>
      <c r="AK17" s="42"/>
      <c r="AL17" s="42"/>
    </row>
    <row r="18" s="3" customFormat="1" ht="9.95" customHeight="1" spans="1:38">
      <c r="A18" s="44"/>
      <c r="B18" s="45"/>
      <c r="C18" s="45"/>
      <c r="D18" s="36">
        <v>20</v>
      </c>
      <c r="E18" s="46">
        <v>15.66</v>
      </c>
      <c r="F18" s="47"/>
      <c r="G18" s="46"/>
      <c r="H18" s="47">
        <v>100</v>
      </c>
      <c r="I18" s="46">
        <v>15.66</v>
      </c>
      <c r="J18" s="47"/>
      <c r="K18" s="46"/>
      <c r="L18" s="47"/>
      <c r="M18" s="46"/>
      <c r="N18" s="47"/>
      <c r="O18" s="46"/>
      <c r="P18" s="47"/>
      <c r="Q18" s="46"/>
      <c r="R18" s="46">
        <v>9.06</v>
      </c>
      <c r="S18" s="46">
        <v>9.06</v>
      </c>
      <c r="T18" s="46"/>
      <c r="U18" s="48">
        <v>9.06</v>
      </c>
      <c r="V18" s="48"/>
      <c r="W18" s="48"/>
      <c r="X18" s="48"/>
      <c r="Y18" s="48">
        <v>6.147</v>
      </c>
      <c r="Z18" s="48"/>
      <c r="AA18" s="40"/>
      <c r="AB18" s="49"/>
      <c r="AC18" s="42"/>
      <c r="AD18" s="42"/>
      <c r="AE18" s="42"/>
      <c r="AF18" s="42"/>
      <c r="AG18" s="42"/>
      <c r="AH18" s="42"/>
      <c r="AI18" s="42"/>
      <c r="AJ18" s="42"/>
      <c r="AK18" s="42"/>
      <c r="AL18" s="42"/>
    </row>
    <row r="19" s="3" customFormat="1" ht="9.95" customHeight="1" spans="1:38">
      <c r="A19" s="35" t="s">
        <v>118</v>
      </c>
      <c r="B19" s="36">
        <v>0.63</v>
      </c>
      <c r="C19" s="36">
        <v>0.638</v>
      </c>
      <c r="D19" s="45"/>
      <c r="E19" s="50"/>
      <c r="F19" s="51"/>
      <c r="G19" s="50"/>
      <c r="H19" s="51"/>
      <c r="I19" s="50"/>
      <c r="J19" s="51"/>
      <c r="K19" s="50"/>
      <c r="L19" s="51"/>
      <c r="M19" s="50"/>
      <c r="N19" s="51"/>
      <c r="O19" s="50"/>
      <c r="P19" s="51"/>
      <c r="Q19" s="50"/>
      <c r="R19" s="50"/>
      <c r="S19" s="50"/>
      <c r="T19" s="50"/>
      <c r="U19" s="38"/>
      <c r="V19" s="38"/>
      <c r="W19" s="38"/>
      <c r="X19" s="38"/>
      <c r="Y19" s="38"/>
      <c r="Z19" s="38"/>
      <c r="AA19" s="40"/>
      <c r="AB19" s="52"/>
      <c r="AC19" s="42"/>
      <c r="AD19" s="42"/>
      <c r="AE19" s="42"/>
      <c r="AF19" s="42"/>
      <c r="AG19" s="42"/>
      <c r="AH19" s="42"/>
      <c r="AI19" s="42"/>
      <c r="AJ19" s="42"/>
      <c r="AK19" s="42"/>
      <c r="AL19" s="42"/>
    </row>
    <row r="20" s="3" customFormat="1" ht="9.95" customHeight="1" spans="1:38">
      <c r="A20" s="44"/>
      <c r="B20" s="45"/>
      <c r="C20" s="45"/>
      <c r="D20" s="36">
        <v>20</v>
      </c>
      <c r="E20" s="46">
        <v>14.69</v>
      </c>
      <c r="F20" s="47"/>
      <c r="G20" s="46"/>
      <c r="H20" s="47">
        <v>100</v>
      </c>
      <c r="I20" s="46">
        <v>14.69</v>
      </c>
      <c r="J20" s="47"/>
      <c r="K20" s="46"/>
      <c r="L20" s="47"/>
      <c r="M20" s="46"/>
      <c r="N20" s="47"/>
      <c r="O20" s="46"/>
      <c r="P20" s="47"/>
      <c r="Q20" s="46"/>
      <c r="R20" s="46">
        <v>9.99</v>
      </c>
      <c r="S20" s="46">
        <v>9.99</v>
      </c>
      <c r="T20" s="46"/>
      <c r="U20" s="48">
        <v>9.99</v>
      </c>
      <c r="V20" s="48"/>
      <c r="W20" s="48"/>
      <c r="X20" s="48"/>
      <c r="Y20" s="48">
        <v>4.2005</v>
      </c>
      <c r="Z20" s="48"/>
      <c r="AA20" s="40"/>
      <c r="AB20" s="49"/>
      <c r="AC20" s="42"/>
      <c r="AD20" s="42"/>
      <c r="AE20" s="42"/>
      <c r="AF20" s="42"/>
      <c r="AG20" s="42"/>
      <c r="AH20" s="42"/>
      <c r="AI20" s="42"/>
      <c r="AJ20" s="42"/>
      <c r="AK20" s="42"/>
      <c r="AL20" s="42"/>
    </row>
    <row r="21" s="3" customFormat="1" ht="9.95" customHeight="1" spans="1:38">
      <c r="A21" s="35" t="s">
        <v>119</v>
      </c>
      <c r="B21" s="36">
        <v>0.839</v>
      </c>
      <c r="C21" s="36">
        <v>0.361</v>
      </c>
      <c r="D21" s="45"/>
      <c r="E21" s="50"/>
      <c r="F21" s="51"/>
      <c r="G21" s="50"/>
      <c r="H21" s="51"/>
      <c r="I21" s="50"/>
      <c r="J21" s="51"/>
      <c r="K21" s="50"/>
      <c r="L21" s="51"/>
      <c r="M21" s="50"/>
      <c r="N21" s="51"/>
      <c r="O21" s="50"/>
      <c r="P21" s="51"/>
      <c r="Q21" s="50"/>
      <c r="R21" s="50"/>
      <c r="S21" s="50"/>
      <c r="T21" s="50"/>
      <c r="U21" s="38"/>
      <c r="V21" s="38"/>
      <c r="W21" s="38"/>
      <c r="X21" s="38"/>
      <c r="Y21" s="38"/>
      <c r="Z21" s="38"/>
      <c r="AA21" s="40"/>
      <c r="AB21" s="52"/>
      <c r="AC21" s="42"/>
      <c r="AD21" s="42"/>
      <c r="AE21" s="42"/>
      <c r="AF21" s="42"/>
      <c r="AG21" s="42"/>
      <c r="AH21" s="42"/>
      <c r="AI21" s="42"/>
      <c r="AJ21" s="42"/>
      <c r="AK21" s="42"/>
      <c r="AL21" s="42"/>
    </row>
    <row r="22" s="3" customFormat="1" ht="9.95" customHeight="1" spans="1:38">
      <c r="A22" s="44"/>
      <c r="B22" s="45"/>
      <c r="C22" s="45"/>
      <c r="D22" s="36">
        <v>10</v>
      </c>
      <c r="E22" s="46">
        <v>11.495</v>
      </c>
      <c r="F22" s="47"/>
      <c r="G22" s="46"/>
      <c r="H22" s="47">
        <v>100</v>
      </c>
      <c r="I22" s="46">
        <v>11.495</v>
      </c>
      <c r="J22" s="47"/>
      <c r="K22" s="46"/>
      <c r="L22" s="47"/>
      <c r="M22" s="46"/>
      <c r="N22" s="47"/>
      <c r="O22" s="46"/>
      <c r="P22" s="47"/>
      <c r="Q22" s="46"/>
      <c r="R22" s="46">
        <v>1.815</v>
      </c>
      <c r="S22" s="46">
        <v>1.815</v>
      </c>
      <c r="T22" s="46"/>
      <c r="U22" s="48">
        <v>1.815</v>
      </c>
      <c r="V22" s="48"/>
      <c r="W22" s="48"/>
      <c r="X22" s="48"/>
      <c r="Y22" s="48">
        <v>9.58925</v>
      </c>
      <c r="Z22" s="48"/>
      <c r="AA22" s="40"/>
      <c r="AB22" s="49"/>
      <c r="AC22" s="42"/>
      <c r="AD22" s="42"/>
      <c r="AE22" s="42"/>
      <c r="AF22" s="42"/>
      <c r="AG22" s="42"/>
      <c r="AH22" s="42"/>
      <c r="AI22" s="42"/>
      <c r="AJ22" s="42"/>
      <c r="AK22" s="42"/>
      <c r="AL22" s="42"/>
    </row>
    <row r="23" s="3" customFormat="1" ht="9.95" customHeight="1" spans="1:38">
      <c r="A23" s="35" t="s">
        <v>120</v>
      </c>
      <c r="B23" s="36">
        <v>1.46</v>
      </c>
      <c r="C23" s="36">
        <v>0.002</v>
      </c>
      <c r="D23" s="45"/>
      <c r="E23" s="50"/>
      <c r="F23" s="51"/>
      <c r="G23" s="50"/>
      <c r="H23" s="51"/>
      <c r="I23" s="50"/>
      <c r="J23" s="51"/>
      <c r="K23" s="50"/>
      <c r="L23" s="51"/>
      <c r="M23" s="50"/>
      <c r="N23" s="51"/>
      <c r="O23" s="50"/>
      <c r="P23" s="51"/>
      <c r="Q23" s="50"/>
      <c r="R23" s="50"/>
      <c r="S23" s="50"/>
      <c r="T23" s="50"/>
      <c r="U23" s="38"/>
      <c r="V23" s="38"/>
      <c r="W23" s="38"/>
      <c r="X23" s="38"/>
      <c r="Y23" s="38"/>
      <c r="Z23" s="38"/>
      <c r="AA23" s="40"/>
      <c r="AB23" s="52"/>
      <c r="AC23" s="42"/>
      <c r="AD23" s="42"/>
      <c r="AE23" s="42"/>
      <c r="AF23" s="42"/>
      <c r="AG23" s="42"/>
      <c r="AH23" s="42"/>
      <c r="AI23" s="42"/>
      <c r="AJ23" s="42"/>
      <c r="AK23" s="42"/>
      <c r="AL23" s="42"/>
    </row>
    <row r="24" s="3" customFormat="1" ht="9.95" customHeight="1" spans="1:38">
      <c r="A24" s="44"/>
      <c r="B24" s="45"/>
      <c r="C24" s="45"/>
      <c r="D24" s="36"/>
      <c r="E24" s="46"/>
      <c r="F24" s="47"/>
      <c r="G24" s="46"/>
      <c r="H24" s="47"/>
      <c r="I24" s="46"/>
      <c r="J24" s="47"/>
      <c r="K24" s="46"/>
      <c r="L24" s="47"/>
      <c r="M24" s="46"/>
      <c r="N24" s="47"/>
      <c r="O24" s="46"/>
      <c r="P24" s="47"/>
      <c r="Q24" s="46"/>
      <c r="R24" s="46"/>
      <c r="S24" s="46"/>
      <c r="T24" s="46"/>
      <c r="U24" s="48"/>
      <c r="V24" s="48"/>
      <c r="W24" s="48"/>
      <c r="X24" s="48"/>
      <c r="Y24" s="48"/>
      <c r="Z24" s="48"/>
      <c r="AA24" s="40"/>
      <c r="AB24" s="49"/>
      <c r="AC24" s="42"/>
      <c r="AD24" s="42"/>
      <c r="AE24" s="42"/>
      <c r="AF24" s="42"/>
      <c r="AG24" s="42"/>
      <c r="AH24" s="42"/>
      <c r="AI24" s="42"/>
      <c r="AJ24" s="42"/>
      <c r="AK24" s="42"/>
      <c r="AL24" s="42"/>
    </row>
    <row r="25" s="3" customFormat="1" ht="9.95" customHeight="1" spans="1:38">
      <c r="A25" s="35"/>
      <c r="B25" s="36"/>
      <c r="C25" s="36"/>
      <c r="D25" s="45"/>
      <c r="E25" s="50"/>
      <c r="F25" s="51"/>
      <c r="G25" s="50"/>
      <c r="H25" s="51"/>
      <c r="I25" s="50"/>
      <c r="J25" s="51"/>
      <c r="K25" s="50"/>
      <c r="L25" s="51"/>
      <c r="M25" s="50"/>
      <c r="N25" s="51"/>
      <c r="O25" s="50"/>
      <c r="P25" s="51"/>
      <c r="Q25" s="50"/>
      <c r="R25" s="50"/>
      <c r="S25" s="50"/>
      <c r="T25" s="50"/>
      <c r="U25" s="38"/>
      <c r="V25" s="38"/>
      <c r="W25" s="38"/>
      <c r="X25" s="38"/>
      <c r="Y25" s="38"/>
      <c r="Z25" s="38"/>
      <c r="AA25" s="40"/>
      <c r="AB25" s="5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="3" customFormat="1" ht="9.95" customHeight="1" spans="1:38">
      <c r="A26" s="44"/>
      <c r="B26" s="45"/>
      <c r="C26" s="45"/>
      <c r="D26" s="36"/>
      <c r="E26" s="46"/>
      <c r="F26" s="47"/>
      <c r="G26" s="46"/>
      <c r="H26" s="47"/>
      <c r="I26" s="46"/>
      <c r="J26" s="47"/>
      <c r="K26" s="46"/>
      <c r="L26" s="47"/>
      <c r="M26" s="46"/>
      <c r="N26" s="47"/>
      <c r="O26" s="46"/>
      <c r="P26" s="47"/>
      <c r="Q26" s="46"/>
      <c r="R26" s="46"/>
      <c r="S26" s="46"/>
      <c r="T26" s="46"/>
      <c r="U26" s="48"/>
      <c r="V26" s="48"/>
      <c r="W26" s="48"/>
      <c r="X26" s="48"/>
      <c r="Y26" s="48"/>
      <c r="Z26" s="48"/>
      <c r="AA26" s="40"/>
      <c r="AB26" s="49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="3" customFormat="1" ht="9.95" customHeight="1" spans="1:38">
      <c r="A27" s="35"/>
      <c r="B27" s="36"/>
      <c r="C27" s="36"/>
      <c r="D27" s="45"/>
      <c r="E27" s="50"/>
      <c r="F27" s="51"/>
      <c r="G27" s="50"/>
      <c r="H27" s="51"/>
      <c r="I27" s="50"/>
      <c r="J27" s="51"/>
      <c r="K27" s="50"/>
      <c r="L27" s="51"/>
      <c r="M27" s="50"/>
      <c r="N27" s="51"/>
      <c r="O27" s="50"/>
      <c r="P27" s="51"/>
      <c r="Q27" s="50"/>
      <c r="R27" s="50"/>
      <c r="S27" s="50"/>
      <c r="T27" s="50"/>
      <c r="U27" s="38"/>
      <c r="V27" s="38"/>
      <c r="W27" s="38"/>
      <c r="X27" s="38"/>
      <c r="Y27" s="38"/>
      <c r="Z27" s="38"/>
      <c r="AA27" s="40"/>
      <c r="AB27" s="5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="3" customFormat="1" ht="9.95" customHeight="1" spans="1:38">
      <c r="A28" s="44"/>
      <c r="B28" s="45"/>
      <c r="C28" s="45"/>
      <c r="D28" s="36"/>
      <c r="E28" s="46"/>
      <c r="F28" s="47"/>
      <c r="G28" s="46"/>
      <c r="H28" s="47"/>
      <c r="I28" s="46"/>
      <c r="J28" s="47"/>
      <c r="K28" s="46"/>
      <c r="L28" s="47"/>
      <c r="M28" s="46"/>
      <c r="N28" s="47"/>
      <c r="O28" s="46"/>
      <c r="P28" s="47"/>
      <c r="Q28" s="46"/>
      <c r="R28" s="46"/>
      <c r="S28" s="46"/>
      <c r="T28" s="46"/>
      <c r="U28" s="48"/>
      <c r="V28" s="48"/>
      <c r="W28" s="48"/>
      <c r="X28" s="48"/>
      <c r="Y28" s="48"/>
      <c r="Z28" s="48"/>
      <c r="AA28" s="40"/>
      <c r="AB28" s="49"/>
      <c r="AC28" s="42"/>
      <c r="AD28" s="42"/>
      <c r="AE28" s="42"/>
      <c r="AF28" s="42"/>
      <c r="AG28" s="42"/>
      <c r="AH28" s="42"/>
      <c r="AI28" s="42"/>
      <c r="AJ28" s="42"/>
      <c r="AK28" s="42"/>
      <c r="AL28" s="42"/>
    </row>
    <row r="29" s="3" customFormat="1" ht="9.95" customHeight="1" spans="1:38">
      <c r="A29" s="35"/>
      <c r="B29" s="36"/>
      <c r="C29" s="36"/>
      <c r="D29" s="45"/>
      <c r="E29" s="50"/>
      <c r="F29" s="51"/>
      <c r="G29" s="50"/>
      <c r="H29" s="51"/>
      <c r="I29" s="50"/>
      <c r="J29" s="51"/>
      <c r="K29" s="50"/>
      <c r="L29" s="51"/>
      <c r="M29" s="50"/>
      <c r="N29" s="51"/>
      <c r="O29" s="50"/>
      <c r="P29" s="51"/>
      <c r="Q29" s="50"/>
      <c r="R29" s="50"/>
      <c r="S29" s="50"/>
      <c r="T29" s="50"/>
      <c r="U29" s="38"/>
      <c r="V29" s="38"/>
      <c r="W29" s="38"/>
      <c r="X29" s="38"/>
      <c r="Y29" s="38"/>
      <c r="Z29" s="38"/>
      <c r="AA29" s="40"/>
      <c r="AB29" s="5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="3" customFormat="1" ht="9.95" customHeight="1" spans="1:38">
      <c r="A30" s="44"/>
      <c r="B30" s="45"/>
      <c r="C30" s="45"/>
      <c r="D30" s="36"/>
      <c r="E30" s="46"/>
      <c r="F30" s="47"/>
      <c r="G30" s="46"/>
      <c r="H30" s="47"/>
      <c r="I30" s="46"/>
      <c r="J30" s="47"/>
      <c r="K30" s="46"/>
      <c r="L30" s="47"/>
      <c r="M30" s="46"/>
      <c r="N30" s="47"/>
      <c r="O30" s="46"/>
      <c r="P30" s="47"/>
      <c r="Q30" s="46"/>
      <c r="R30" s="46"/>
      <c r="S30" s="46"/>
      <c r="T30" s="46"/>
      <c r="U30" s="48"/>
      <c r="V30" s="48"/>
      <c r="W30" s="48"/>
      <c r="X30" s="48"/>
      <c r="Y30" s="48"/>
      <c r="Z30" s="48"/>
      <c r="AA30" s="40"/>
      <c r="AB30" s="49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="3" customFormat="1" ht="9.95" customHeight="1" spans="1:38">
      <c r="A31" s="35"/>
      <c r="B31" s="36"/>
      <c r="C31" s="36"/>
      <c r="D31" s="45"/>
      <c r="E31" s="50"/>
      <c r="F31" s="51"/>
      <c r="G31" s="50"/>
      <c r="H31" s="51"/>
      <c r="I31" s="50"/>
      <c r="J31" s="51"/>
      <c r="K31" s="50"/>
      <c r="L31" s="51"/>
      <c r="M31" s="50"/>
      <c r="N31" s="51"/>
      <c r="O31" s="50"/>
      <c r="P31" s="51"/>
      <c r="Q31" s="50"/>
      <c r="R31" s="50"/>
      <c r="S31" s="50"/>
      <c r="T31" s="50"/>
      <c r="U31" s="38"/>
      <c r="V31" s="38"/>
      <c r="W31" s="38"/>
      <c r="X31" s="38"/>
      <c r="Y31" s="38"/>
      <c r="Z31" s="38"/>
      <c r="AA31" s="40"/>
      <c r="AB31" s="5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="3" customFormat="1" ht="9.95" customHeight="1" spans="1:38">
      <c r="A32" s="44"/>
      <c r="B32" s="45"/>
      <c r="C32" s="45"/>
      <c r="D32" s="36"/>
      <c r="E32" s="46"/>
      <c r="F32" s="47"/>
      <c r="G32" s="46"/>
      <c r="H32" s="47"/>
      <c r="I32" s="46"/>
      <c r="J32" s="47"/>
      <c r="K32" s="46"/>
      <c r="L32" s="47"/>
      <c r="M32" s="46"/>
      <c r="N32" s="47"/>
      <c r="O32" s="46"/>
      <c r="P32" s="47"/>
      <c r="Q32" s="46"/>
      <c r="R32" s="46"/>
      <c r="S32" s="46"/>
      <c r="T32" s="46"/>
      <c r="U32" s="48"/>
      <c r="V32" s="48"/>
      <c r="W32" s="48"/>
      <c r="X32" s="48"/>
      <c r="Y32" s="48"/>
      <c r="Z32" s="48"/>
      <c r="AA32" s="40"/>
      <c r="AB32" s="49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="3" customFormat="1" ht="9.95" customHeight="1" spans="1:118">
      <c r="A33" s="35"/>
      <c r="B33" s="36"/>
      <c r="C33" s="36"/>
      <c r="D33" s="45"/>
      <c r="E33" s="50"/>
      <c r="F33" s="51"/>
      <c r="G33" s="50"/>
      <c r="H33" s="51"/>
      <c r="I33" s="50"/>
      <c r="J33" s="51"/>
      <c r="K33" s="50"/>
      <c r="L33" s="51"/>
      <c r="M33" s="50"/>
      <c r="N33" s="51"/>
      <c r="O33" s="50"/>
      <c r="P33" s="51"/>
      <c r="Q33" s="50"/>
      <c r="R33" s="50"/>
      <c r="S33" s="50"/>
      <c r="T33" s="50"/>
      <c r="U33" s="38"/>
      <c r="V33" s="38"/>
      <c r="W33" s="38"/>
      <c r="X33" s="38"/>
      <c r="Y33" s="38"/>
      <c r="Z33" s="38"/>
      <c r="AA33" s="40"/>
      <c r="AB33" s="5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="3" customFormat="1" ht="9.95" customHeight="1" spans="1:118">
      <c r="A34" s="44"/>
      <c r="B34" s="45"/>
      <c r="C34" s="45"/>
      <c r="D34" s="36"/>
      <c r="E34" s="46"/>
      <c r="F34" s="47"/>
      <c r="G34" s="46"/>
      <c r="H34" s="47"/>
      <c r="I34" s="46"/>
      <c r="J34" s="47"/>
      <c r="K34" s="46"/>
      <c r="L34" s="47"/>
      <c r="M34" s="46"/>
      <c r="N34" s="47"/>
      <c r="O34" s="46"/>
      <c r="P34" s="47"/>
      <c r="Q34" s="46"/>
      <c r="R34" s="46"/>
      <c r="S34" s="46"/>
      <c r="T34" s="46"/>
      <c r="U34" s="48"/>
      <c r="V34" s="48"/>
      <c r="W34" s="48"/>
      <c r="X34" s="48"/>
      <c r="Y34" s="48"/>
      <c r="Z34" s="48"/>
      <c r="AA34" s="40"/>
      <c r="AB34" s="49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="3" customFormat="1" ht="9.95" customHeight="1" spans="1:118">
      <c r="A35" s="35"/>
      <c r="B35" s="36"/>
      <c r="C35" s="36"/>
      <c r="D35" s="45"/>
      <c r="E35" s="50"/>
      <c r="F35" s="51"/>
      <c r="G35" s="50"/>
      <c r="H35" s="51"/>
      <c r="I35" s="50"/>
      <c r="J35" s="51"/>
      <c r="K35" s="50"/>
      <c r="L35" s="51"/>
      <c r="M35" s="50"/>
      <c r="N35" s="51"/>
      <c r="O35" s="50"/>
      <c r="P35" s="51"/>
      <c r="Q35" s="50"/>
      <c r="R35" s="50"/>
      <c r="S35" s="50"/>
      <c r="T35" s="50"/>
      <c r="U35" s="38"/>
      <c r="V35" s="38"/>
      <c r="W35" s="38"/>
      <c r="X35" s="38"/>
      <c r="Y35" s="38"/>
      <c r="Z35" s="38"/>
      <c r="AA35" s="40"/>
      <c r="AB35" s="5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="3" customFormat="1" ht="9.95" customHeight="1" spans="1:118">
      <c r="A36" s="44"/>
      <c r="B36" s="45"/>
      <c r="C36" s="45"/>
      <c r="D36" s="36"/>
      <c r="E36" s="46"/>
      <c r="F36" s="47"/>
      <c r="G36" s="46"/>
      <c r="H36" s="47"/>
      <c r="I36" s="46"/>
      <c r="J36" s="47"/>
      <c r="K36" s="46"/>
      <c r="L36" s="47"/>
      <c r="M36" s="46"/>
      <c r="N36" s="47"/>
      <c r="O36" s="46"/>
      <c r="P36" s="47"/>
      <c r="Q36" s="46"/>
      <c r="R36" s="46"/>
      <c r="S36" s="46"/>
      <c r="T36" s="46"/>
      <c r="U36" s="48"/>
      <c r="V36" s="48"/>
      <c r="W36" s="48"/>
      <c r="X36" s="48"/>
      <c r="Y36" s="48"/>
      <c r="Z36" s="48"/>
      <c r="AA36" s="40"/>
      <c r="AB36" s="49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</row>
    <row r="37" s="3" customFormat="1" ht="9.95" customHeight="1" spans="1:118">
      <c r="A37" s="35"/>
      <c r="B37" s="36"/>
      <c r="C37" s="36"/>
      <c r="D37" s="45"/>
      <c r="E37" s="50"/>
      <c r="F37" s="51"/>
      <c r="G37" s="50"/>
      <c r="H37" s="51"/>
      <c r="I37" s="50"/>
      <c r="J37" s="51"/>
      <c r="K37" s="50"/>
      <c r="L37" s="51"/>
      <c r="M37" s="50"/>
      <c r="N37" s="51"/>
      <c r="O37" s="50"/>
      <c r="P37" s="51"/>
      <c r="Q37" s="50"/>
      <c r="R37" s="50"/>
      <c r="S37" s="50"/>
      <c r="T37" s="50"/>
      <c r="U37" s="38"/>
      <c r="V37" s="38"/>
      <c r="W37" s="38"/>
      <c r="X37" s="38"/>
      <c r="Y37" s="38"/>
      <c r="Z37" s="38"/>
      <c r="AA37" s="40"/>
      <c r="AB37" s="5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</row>
    <row r="38" s="3" customFormat="1" ht="9.95" customHeight="1" spans="1:118">
      <c r="A38" s="44"/>
      <c r="B38" s="45"/>
      <c r="C38" s="45"/>
      <c r="D38" s="36"/>
      <c r="E38" s="46"/>
      <c r="F38" s="47"/>
      <c r="G38" s="46"/>
      <c r="H38" s="47"/>
      <c r="I38" s="46"/>
      <c r="J38" s="47"/>
      <c r="K38" s="46"/>
      <c r="L38" s="47"/>
      <c r="M38" s="46"/>
      <c r="N38" s="47"/>
      <c r="O38" s="46"/>
      <c r="P38" s="47"/>
      <c r="Q38" s="46"/>
      <c r="R38" s="46"/>
      <c r="S38" s="46"/>
      <c r="T38" s="46"/>
      <c r="U38" s="48"/>
      <c r="V38" s="48"/>
      <c r="W38" s="48"/>
      <c r="X38" s="48"/>
      <c r="Y38" s="48"/>
      <c r="Z38" s="48"/>
      <c r="AA38" s="40"/>
      <c r="AB38" s="49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</row>
    <row r="39" s="3" customFormat="1" ht="9.95" customHeight="1" spans="1:118">
      <c r="A39" s="35"/>
      <c r="B39" s="36"/>
      <c r="C39" s="36"/>
      <c r="D39" s="45"/>
      <c r="E39" s="50"/>
      <c r="F39" s="51"/>
      <c r="G39" s="50"/>
      <c r="H39" s="51"/>
      <c r="I39" s="50"/>
      <c r="J39" s="51"/>
      <c r="K39" s="50"/>
      <c r="L39" s="51"/>
      <c r="M39" s="50"/>
      <c r="N39" s="51"/>
      <c r="O39" s="50"/>
      <c r="P39" s="51"/>
      <c r="Q39" s="50"/>
      <c r="R39" s="50"/>
      <c r="S39" s="50"/>
      <c r="T39" s="50"/>
      <c r="U39" s="38"/>
      <c r="V39" s="38"/>
      <c r="W39" s="38"/>
      <c r="X39" s="38"/>
      <c r="Y39" s="38"/>
      <c r="Z39" s="38"/>
      <c r="AA39" s="40"/>
      <c r="AB39" s="5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</row>
    <row r="40" s="3" customFormat="1" ht="9.95" customHeight="1" spans="1:118">
      <c r="A40" s="44"/>
      <c r="B40" s="45"/>
      <c r="C40" s="45"/>
      <c r="D40" s="36"/>
      <c r="E40" s="46"/>
      <c r="F40" s="47"/>
      <c r="G40" s="46"/>
      <c r="H40" s="47"/>
      <c r="I40" s="46"/>
      <c r="J40" s="47"/>
      <c r="K40" s="46"/>
      <c r="L40" s="47"/>
      <c r="M40" s="46"/>
      <c r="N40" s="47"/>
      <c r="O40" s="46"/>
      <c r="P40" s="47"/>
      <c r="Q40" s="46"/>
      <c r="R40" s="46"/>
      <c r="S40" s="46"/>
      <c r="T40" s="46"/>
      <c r="U40" s="48"/>
      <c r="V40" s="48"/>
      <c r="W40" s="48"/>
      <c r="X40" s="48"/>
      <c r="Y40" s="48"/>
      <c r="Z40" s="48"/>
      <c r="AA40" s="40"/>
      <c r="AB40" s="49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</row>
    <row r="41" s="3" customFormat="1" ht="9.95" customHeight="1" spans="1:118">
      <c r="A41" s="35"/>
      <c r="B41" s="36"/>
      <c r="C41" s="36"/>
      <c r="D41" s="45"/>
      <c r="E41" s="50"/>
      <c r="F41" s="51"/>
      <c r="G41" s="50"/>
      <c r="H41" s="51"/>
      <c r="I41" s="50"/>
      <c r="J41" s="51"/>
      <c r="K41" s="50"/>
      <c r="L41" s="51"/>
      <c r="M41" s="50"/>
      <c r="N41" s="51"/>
      <c r="O41" s="50"/>
      <c r="P41" s="51"/>
      <c r="Q41" s="50"/>
      <c r="R41" s="50"/>
      <c r="S41" s="50"/>
      <c r="T41" s="50"/>
      <c r="U41" s="38"/>
      <c r="V41" s="38"/>
      <c r="W41" s="38"/>
      <c r="X41" s="38"/>
      <c r="Y41" s="38"/>
      <c r="Z41" s="38"/>
      <c r="AA41" s="40"/>
      <c r="AB41" s="5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</row>
    <row r="42" s="3" customFormat="1" ht="9.95" customHeight="1" spans="1:118">
      <c r="A42" s="44"/>
      <c r="B42" s="45"/>
      <c r="C42" s="45"/>
      <c r="D42" s="36"/>
      <c r="E42" s="46"/>
      <c r="F42" s="47"/>
      <c r="G42" s="46"/>
      <c r="H42" s="47"/>
      <c r="I42" s="46"/>
      <c r="J42" s="47"/>
      <c r="K42" s="46"/>
      <c r="L42" s="47"/>
      <c r="M42" s="46"/>
      <c r="N42" s="47"/>
      <c r="O42" s="46"/>
      <c r="P42" s="47"/>
      <c r="Q42" s="46"/>
      <c r="R42" s="46"/>
      <c r="S42" s="46"/>
      <c r="T42" s="46"/>
      <c r="U42" s="48"/>
      <c r="V42" s="48"/>
      <c r="W42" s="48"/>
      <c r="X42" s="48"/>
      <c r="Y42" s="48"/>
      <c r="Z42" s="48"/>
      <c r="AA42" s="40"/>
      <c r="AB42" s="49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</row>
    <row r="43" s="3" customFormat="1" ht="9.95" customHeight="1" spans="1:118">
      <c r="A43" s="35"/>
      <c r="B43" s="36"/>
      <c r="C43" s="36"/>
      <c r="D43" s="45"/>
      <c r="E43" s="50"/>
      <c r="F43" s="51"/>
      <c r="G43" s="50"/>
      <c r="H43" s="51"/>
      <c r="I43" s="50"/>
      <c r="J43" s="51"/>
      <c r="K43" s="50"/>
      <c r="L43" s="51"/>
      <c r="M43" s="50"/>
      <c r="N43" s="51"/>
      <c r="O43" s="50"/>
      <c r="P43" s="51"/>
      <c r="Q43" s="50"/>
      <c r="R43" s="50"/>
      <c r="S43" s="50"/>
      <c r="T43" s="50"/>
      <c r="U43" s="38"/>
      <c r="V43" s="38"/>
      <c r="W43" s="38"/>
      <c r="X43" s="38"/>
      <c r="Y43" s="38"/>
      <c r="Z43" s="38"/>
      <c r="AA43" s="40"/>
      <c r="AB43" s="5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</row>
    <row r="44" s="3" customFormat="1" ht="9.95" customHeight="1" spans="1:118">
      <c r="A44" s="44"/>
      <c r="B44" s="45"/>
      <c r="C44" s="45"/>
      <c r="D44" s="36"/>
      <c r="E44" s="46"/>
      <c r="F44" s="47"/>
      <c r="G44" s="46"/>
      <c r="H44" s="47"/>
      <c r="I44" s="46"/>
      <c r="J44" s="47"/>
      <c r="K44" s="46"/>
      <c r="L44" s="47"/>
      <c r="M44" s="46"/>
      <c r="N44" s="47"/>
      <c r="O44" s="46"/>
      <c r="P44" s="47"/>
      <c r="Q44" s="46"/>
      <c r="R44" s="46"/>
      <c r="S44" s="46"/>
      <c r="T44" s="46"/>
      <c r="U44" s="48"/>
      <c r="V44" s="48"/>
      <c r="W44" s="48"/>
      <c r="X44" s="48"/>
      <c r="Y44" s="48"/>
      <c r="Z44" s="48"/>
      <c r="AA44" s="40"/>
      <c r="AB44" s="49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="3" customFormat="1" ht="9.95" customHeight="1" spans="1:118">
      <c r="A45" s="35"/>
      <c r="B45" s="36"/>
      <c r="C45" s="36"/>
      <c r="D45" s="45"/>
      <c r="E45" s="50"/>
      <c r="F45" s="51"/>
      <c r="G45" s="50"/>
      <c r="H45" s="51"/>
      <c r="I45" s="50"/>
      <c r="J45" s="51"/>
      <c r="K45" s="50"/>
      <c r="L45" s="51"/>
      <c r="M45" s="50"/>
      <c r="N45" s="51"/>
      <c r="O45" s="50"/>
      <c r="P45" s="51"/>
      <c r="Q45" s="50"/>
      <c r="R45" s="50"/>
      <c r="S45" s="50"/>
      <c r="T45" s="50"/>
      <c r="U45" s="38"/>
      <c r="V45" s="38"/>
      <c r="W45" s="38"/>
      <c r="X45" s="38"/>
      <c r="Y45" s="38"/>
      <c r="Z45" s="38"/>
      <c r="AA45" s="40"/>
      <c r="AB45" s="5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="3" customFormat="1" ht="9.95" customHeight="1" spans="1:118">
      <c r="A46" s="44"/>
      <c r="B46" s="45"/>
      <c r="C46" s="45"/>
      <c r="D46" s="36"/>
      <c r="E46" s="46"/>
      <c r="F46" s="47"/>
      <c r="G46" s="46"/>
      <c r="H46" s="47"/>
      <c r="I46" s="46"/>
      <c r="J46" s="47"/>
      <c r="K46" s="46"/>
      <c r="L46" s="47"/>
      <c r="M46" s="46"/>
      <c r="N46" s="47"/>
      <c r="O46" s="46"/>
      <c r="P46" s="47"/>
      <c r="Q46" s="46"/>
      <c r="R46" s="46"/>
      <c r="S46" s="46"/>
      <c r="T46" s="46"/>
      <c r="U46" s="48"/>
      <c r="V46" s="48"/>
      <c r="W46" s="48"/>
      <c r="X46" s="48"/>
      <c r="Y46" s="48"/>
      <c r="Z46" s="48"/>
      <c r="AA46" s="40"/>
      <c r="AB46" s="49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="3" customFormat="1" ht="9.95" customHeight="1" spans="1:118">
      <c r="A47" s="35"/>
      <c r="B47" s="36"/>
      <c r="C47" s="36"/>
      <c r="D47" s="45"/>
      <c r="E47" s="50"/>
      <c r="F47" s="51"/>
      <c r="G47" s="50"/>
      <c r="H47" s="51"/>
      <c r="I47" s="50"/>
      <c r="J47" s="51"/>
      <c r="K47" s="50"/>
      <c r="L47" s="51"/>
      <c r="M47" s="50"/>
      <c r="N47" s="51"/>
      <c r="O47" s="50"/>
      <c r="P47" s="51"/>
      <c r="Q47" s="50"/>
      <c r="R47" s="50"/>
      <c r="S47" s="50"/>
      <c r="T47" s="50"/>
      <c r="U47" s="38"/>
      <c r="V47" s="38"/>
      <c r="W47" s="38"/>
      <c r="X47" s="38"/>
      <c r="Y47" s="38"/>
      <c r="Z47" s="38"/>
      <c r="AA47" s="40"/>
      <c r="AB47" s="5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="3" customFormat="1" ht="9.95" customHeight="1" spans="1:118">
      <c r="A48" s="44"/>
      <c r="B48" s="45"/>
      <c r="C48" s="45"/>
      <c r="D48" s="36"/>
      <c r="E48" s="46"/>
      <c r="F48" s="47"/>
      <c r="G48" s="46"/>
      <c r="H48" s="47"/>
      <c r="I48" s="46"/>
      <c r="J48" s="47"/>
      <c r="K48" s="46"/>
      <c r="L48" s="47"/>
      <c r="M48" s="46"/>
      <c r="N48" s="47"/>
      <c r="O48" s="46"/>
      <c r="P48" s="47"/>
      <c r="Q48" s="46"/>
      <c r="R48" s="46"/>
      <c r="S48" s="46"/>
      <c r="T48" s="46"/>
      <c r="U48" s="48"/>
      <c r="V48" s="48"/>
      <c r="W48" s="48"/>
      <c r="X48" s="48"/>
      <c r="Y48" s="48"/>
      <c r="Z48" s="48"/>
      <c r="AA48" s="40"/>
      <c r="AB48" s="49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="3" customFormat="1" ht="9.95" customHeight="1" spans="1:38">
      <c r="A49" s="35"/>
      <c r="B49" s="36"/>
      <c r="C49" s="36"/>
      <c r="D49" s="45"/>
      <c r="E49" s="50"/>
      <c r="F49" s="51"/>
      <c r="G49" s="50"/>
      <c r="H49" s="51"/>
      <c r="I49" s="50"/>
      <c r="J49" s="51"/>
      <c r="K49" s="50"/>
      <c r="L49" s="51"/>
      <c r="M49" s="50"/>
      <c r="N49" s="51"/>
      <c r="O49" s="50"/>
      <c r="P49" s="51"/>
      <c r="Q49" s="50"/>
      <c r="R49" s="50"/>
      <c r="S49" s="50"/>
      <c r="T49" s="50"/>
      <c r="U49" s="38"/>
      <c r="V49" s="38"/>
      <c r="W49" s="38"/>
      <c r="X49" s="38"/>
      <c r="Y49" s="38"/>
      <c r="Z49" s="38"/>
      <c r="AA49" s="40"/>
      <c r="AB49" s="5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="3" customFormat="1" ht="9.95" customHeight="1" spans="1:38">
      <c r="A50" s="44"/>
      <c r="B50" s="45"/>
      <c r="C50" s="45"/>
      <c r="D50" s="36"/>
      <c r="E50" s="46"/>
      <c r="F50" s="47"/>
      <c r="G50" s="46"/>
      <c r="H50" s="47"/>
      <c r="I50" s="46"/>
      <c r="J50" s="47"/>
      <c r="K50" s="46"/>
      <c r="L50" s="47"/>
      <c r="M50" s="46"/>
      <c r="N50" s="47"/>
      <c r="O50" s="46"/>
      <c r="P50" s="47"/>
      <c r="Q50" s="46"/>
      <c r="R50" s="46"/>
      <c r="S50" s="46"/>
      <c r="T50" s="46"/>
      <c r="U50" s="48"/>
      <c r="V50" s="48"/>
      <c r="W50" s="48"/>
      <c r="X50" s="48"/>
      <c r="Y50" s="48"/>
      <c r="Z50" s="48"/>
      <c r="AA50" s="40"/>
      <c r="AB50" s="49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="3" customFormat="1" ht="9.95" customHeight="1" spans="1:38">
      <c r="A51" s="35"/>
      <c r="B51" s="36"/>
      <c r="C51" s="36"/>
      <c r="D51" s="45"/>
      <c r="E51" s="50"/>
      <c r="F51" s="51"/>
      <c r="G51" s="50"/>
      <c r="H51" s="51"/>
      <c r="I51" s="50"/>
      <c r="J51" s="51"/>
      <c r="K51" s="50"/>
      <c r="L51" s="51"/>
      <c r="M51" s="50"/>
      <c r="N51" s="51"/>
      <c r="O51" s="50"/>
      <c r="P51" s="51"/>
      <c r="Q51" s="50"/>
      <c r="R51" s="50"/>
      <c r="S51" s="50"/>
      <c r="T51" s="50"/>
      <c r="U51" s="38"/>
      <c r="V51" s="38"/>
      <c r="W51" s="38"/>
      <c r="X51" s="38"/>
      <c r="Y51" s="38"/>
      <c r="Z51" s="38"/>
      <c r="AA51" s="40"/>
      <c r="AB51" s="5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="3" customFormat="1" ht="9.95" customHeight="1" spans="1:38">
      <c r="A52" s="44"/>
      <c r="B52" s="45"/>
      <c r="C52" s="45"/>
      <c r="D52" s="36"/>
      <c r="E52" s="46"/>
      <c r="F52" s="47"/>
      <c r="G52" s="46"/>
      <c r="H52" s="47"/>
      <c r="I52" s="46"/>
      <c r="J52" s="47"/>
      <c r="K52" s="46"/>
      <c r="L52" s="47"/>
      <c r="M52" s="46"/>
      <c r="N52" s="47"/>
      <c r="O52" s="46"/>
      <c r="P52" s="47"/>
      <c r="Q52" s="46"/>
      <c r="R52" s="46"/>
      <c r="S52" s="46"/>
      <c r="T52" s="46"/>
      <c r="U52" s="48"/>
      <c r="V52" s="48"/>
      <c r="W52" s="48"/>
      <c r="X52" s="48"/>
      <c r="Y52" s="48"/>
      <c r="Z52" s="48"/>
      <c r="AA52" s="40"/>
      <c r="AB52" s="49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="3" customFormat="1" ht="9.95" customHeight="1" spans="1:38">
      <c r="A53" s="35"/>
      <c r="B53" s="36"/>
      <c r="C53" s="36"/>
      <c r="D53" s="45"/>
      <c r="E53" s="50"/>
      <c r="F53" s="51"/>
      <c r="G53" s="50"/>
      <c r="H53" s="51"/>
      <c r="I53" s="50"/>
      <c r="J53" s="51"/>
      <c r="K53" s="50"/>
      <c r="L53" s="51"/>
      <c r="M53" s="50"/>
      <c r="N53" s="51"/>
      <c r="O53" s="50"/>
      <c r="P53" s="51"/>
      <c r="Q53" s="50"/>
      <c r="R53" s="50"/>
      <c r="S53" s="50"/>
      <c r="T53" s="50"/>
      <c r="U53" s="38"/>
      <c r="V53" s="38"/>
      <c r="W53" s="38"/>
      <c r="X53" s="38"/>
      <c r="Y53" s="38"/>
      <c r="Z53" s="38"/>
      <c r="AA53" s="40"/>
      <c r="AB53" s="5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="3" customFormat="1" ht="9.95" customHeight="1" spans="1:38">
      <c r="A54" s="44"/>
      <c r="B54" s="45"/>
      <c r="C54" s="45"/>
      <c r="D54" s="36"/>
      <c r="E54" s="46"/>
      <c r="F54" s="47"/>
      <c r="G54" s="46"/>
      <c r="H54" s="47"/>
      <c r="I54" s="46"/>
      <c r="J54" s="47"/>
      <c r="K54" s="46"/>
      <c r="L54" s="47"/>
      <c r="M54" s="46"/>
      <c r="N54" s="47"/>
      <c r="O54" s="46"/>
      <c r="P54" s="47"/>
      <c r="Q54" s="46"/>
      <c r="R54" s="46"/>
      <c r="S54" s="46"/>
      <c r="T54" s="46"/>
      <c r="U54" s="48"/>
      <c r="V54" s="48"/>
      <c r="W54" s="48"/>
      <c r="X54" s="48"/>
      <c r="Y54" s="48"/>
      <c r="Z54" s="48"/>
      <c r="AA54" s="40"/>
      <c r="AB54" s="49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="3" customFormat="1" ht="9.95" customHeight="1" spans="1:38">
      <c r="A55" s="35"/>
      <c r="B55" s="36"/>
      <c r="C55" s="36"/>
      <c r="D55" s="45"/>
      <c r="E55" s="50"/>
      <c r="F55" s="51"/>
      <c r="G55" s="50"/>
      <c r="H55" s="51"/>
      <c r="I55" s="50"/>
      <c r="J55" s="51"/>
      <c r="K55" s="50"/>
      <c r="L55" s="51"/>
      <c r="M55" s="50"/>
      <c r="N55" s="51"/>
      <c r="O55" s="50"/>
      <c r="P55" s="51"/>
      <c r="Q55" s="50"/>
      <c r="R55" s="50"/>
      <c r="S55" s="50"/>
      <c r="T55" s="50"/>
      <c r="U55" s="38"/>
      <c r="V55" s="38"/>
      <c r="W55" s="38"/>
      <c r="X55" s="38"/>
      <c r="Y55" s="38"/>
      <c r="Z55" s="38"/>
      <c r="AA55" s="40"/>
      <c r="AB55" s="5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="3" customFormat="1" ht="9.95" customHeight="1" spans="1:38">
      <c r="A56" s="44"/>
      <c r="B56" s="45"/>
      <c r="C56" s="45"/>
      <c r="D56" s="36"/>
      <c r="E56" s="46"/>
      <c r="F56" s="47"/>
      <c r="G56" s="46"/>
      <c r="H56" s="47"/>
      <c r="I56" s="46"/>
      <c r="J56" s="47"/>
      <c r="K56" s="46"/>
      <c r="L56" s="47"/>
      <c r="M56" s="46"/>
      <c r="N56" s="47"/>
      <c r="O56" s="46"/>
      <c r="P56" s="47"/>
      <c r="Q56" s="46"/>
      <c r="R56" s="46"/>
      <c r="S56" s="46"/>
      <c r="T56" s="46"/>
      <c r="U56" s="48"/>
      <c r="V56" s="48"/>
      <c r="W56" s="48"/>
      <c r="X56" s="48"/>
      <c r="Y56" s="48"/>
      <c r="Z56" s="48"/>
      <c r="AA56" s="40"/>
      <c r="AB56" s="49"/>
      <c r="AC56" s="42"/>
      <c r="AD56" s="42"/>
      <c r="AE56" s="42"/>
      <c r="AF56" s="42"/>
      <c r="AG56" s="42"/>
      <c r="AH56" s="42"/>
      <c r="AI56" s="42"/>
      <c r="AJ56" s="42"/>
      <c r="AK56" s="42"/>
      <c r="AL56" s="42"/>
    </row>
    <row r="57" s="3" customFormat="1" ht="9.95" customHeight="1" spans="1:38">
      <c r="A57" s="35"/>
      <c r="B57" s="36"/>
      <c r="C57" s="36"/>
      <c r="D57" s="45"/>
      <c r="E57" s="50"/>
      <c r="F57" s="51"/>
      <c r="G57" s="50"/>
      <c r="H57" s="51"/>
      <c r="I57" s="50"/>
      <c r="J57" s="51"/>
      <c r="K57" s="50"/>
      <c r="L57" s="51"/>
      <c r="M57" s="50"/>
      <c r="N57" s="51"/>
      <c r="O57" s="50"/>
      <c r="P57" s="51"/>
      <c r="Q57" s="50"/>
      <c r="R57" s="50"/>
      <c r="S57" s="50"/>
      <c r="T57" s="50"/>
      <c r="U57" s="38"/>
      <c r="V57" s="38"/>
      <c r="W57" s="38"/>
      <c r="X57" s="38"/>
      <c r="Y57" s="38"/>
      <c r="Z57" s="38"/>
      <c r="AA57" s="40"/>
      <c r="AB57" s="5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="3" customFormat="1" ht="9.95" customHeight="1" spans="1:38">
      <c r="A58" s="44"/>
      <c r="B58" s="45"/>
      <c r="C58" s="45"/>
      <c r="D58" s="36"/>
      <c r="E58" s="46"/>
      <c r="F58" s="47"/>
      <c r="G58" s="46"/>
      <c r="H58" s="47"/>
      <c r="I58" s="46"/>
      <c r="J58" s="47"/>
      <c r="K58" s="46"/>
      <c r="L58" s="47"/>
      <c r="M58" s="46"/>
      <c r="N58" s="47"/>
      <c r="O58" s="46"/>
      <c r="P58" s="47"/>
      <c r="Q58" s="46"/>
      <c r="R58" s="46"/>
      <c r="S58" s="46"/>
      <c r="T58" s="46"/>
      <c r="U58" s="48"/>
      <c r="V58" s="48"/>
      <c r="W58" s="48"/>
      <c r="X58" s="48"/>
      <c r="Y58" s="48"/>
      <c r="Z58" s="48"/>
      <c r="AA58" s="40"/>
      <c r="AB58" s="49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="3" customFormat="1" ht="9.95" customHeight="1" spans="1:38">
      <c r="A59" s="35"/>
      <c r="B59" s="36"/>
      <c r="C59" s="36"/>
      <c r="D59" s="45"/>
      <c r="E59" s="50"/>
      <c r="F59" s="51"/>
      <c r="G59" s="50"/>
      <c r="H59" s="51"/>
      <c r="I59" s="50"/>
      <c r="J59" s="51"/>
      <c r="K59" s="50"/>
      <c r="L59" s="51"/>
      <c r="M59" s="50"/>
      <c r="N59" s="51"/>
      <c r="O59" s="50"/>
      <c r="P59" s="51"/>
      <c r="Q59" s="50"/>
      <c r="R59" s="50"/>
      <c r="S59" s="50"/>
      <c r="T59" s="50"/>
      <c r="U59" s="38"/>
      <c r="V59" s="38"/>
      <c r="W59" s="38"/>
      <c r="X59" s="38"/>
      <c r="Y59" s="38"/>
      <c r="Z59" s="38"/>
      <c r="AA59" s="40"/>
      <c r="AB59" s="5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="3" customFormat="1" ht="9.95" customHeight="1" spans="1:38">
      <c r="A60" s="44"/>
      <c r="B60" s="45"/>
      <c r="C60" s="45"/>
      <c r="D60" s="36"/>
      <c r="E60" s="46"/>
      <c r="F60" s="47"/>
      <c r="G60" s="46"/>
      <c r="H60" s="47"/>
      <c r="I60" s="46"/>
      <c r="J60" s="47"/>
      <c r="K60" s="46"/>
      <c r="L60" s="47"/>
      <c r="M60" s="46"/>
      <c r="N60" s="47"/>
      <c r="O60" s="46"/>
      <c r="P60" s="47"/>
      <c r="Q60" s="46"/>
      <c r="R60" s="46"/>
      <c r="S60" s="46"/>
      <c r="T60" s="46"/>
      <c r="U60" s="48"/>
      <c r="V60" s="48"/>
      <c r="W60" s="48"/>
      <c r="X60" s="48"/>
      <c r="Y60" s="48"/>
      <c r="Z60" s="48"/>
      <c r="AA60" s="40"/>
      <c r="AB60" s="49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="3" customFormat="1" ht="9.95" customHeight="1" spans="1:38">
      <c r="A61" s="35"/>
      <c r="B61" s="36"/>
      <c r="C61" s="36"/>
      <c r="D61" s="45"/>
      <c r="E61" s="50"/>
      <c r="F61" s="51"/>
      <c r="G61" s="50"/>
      <c r="H61" s="51"/>
      <c r="I61" s="50"/>
      <c r="J61" s="51"/>
      <c r="K61" s="50"/>
      <c r="L61" s="51"/>
      <c r="M61" s="50"/>
      <c r="N61" s="51"/>
      <c r="O61" s="50"/>
      <c r="P61" s="51"/>
      <c r="Q61" s="50"/>
      <c r="R61" s="50"/>
      <c r="S61" s="50"/>
      <c r="T61" s="50"/>
      <c r="U61" s="38"/>
      <c r="V61" s="38"/>
      <c r="W61" s="38"/>
      <c r="X61" s="38"/>
      <c r="Y61" s="38"/>
      <c r="Z61" s="38"/>
      <c r="AA61" s="40"/>
      <c r="AB61" s="5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="3" customFormat="1" ht="9.95" customHeight="1" spans="1:38">
      <c r="A62" s="44"/>
      <c r="B62" s="45"/>
      <c r="C62" s="45"/>
      <c r="D62" s="53"/>
      <c r="E62" s="54"/>
      <c r="F62" s="55"/>
      <c r="G62" s="54"/>
      <c r="H62" s="55"/>
      <c r="I62" s="54"/>
      <c r="J62" s="55"/>
      <c r="K62" s="54"/>
      <c r="L62" s="55"/>
      <c r="M62" s="54"/>
      <c r="N62" s="55"/>
      <c r="O62" s="54"/>
      <c r="P62" s="55"/>
      <c r="Q62" s="54"/>
      <c r="R62" s="54"/>
      <c r="S62" s="54"/>
      <c r="T62" s="54"/>
      <c r="U62" s="56"/>
      <c r="V62" s="56"/>
      <c r="W62" s="56"/>
      <c r="X62" s="56"/>
      <c r="Y62" s="56"/>
      <c r="Z62" s="56"/>
      <c r="AA62" s="57"/>
      <c r="AB62" s="58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="3" customFormat="1" ht="20.1" customHeight="1" spans="1:38">
      <c r="A63" s="33" t="s">
        <v>56</v>
      </c>
      <c r="B63" s="59"/>
      <c r="C63" s="59"/>
      <c r="D63" s="53"/>
      <c r="E63" s="60">
        <f t="shared" ref="E63:I63" si="0">IF(SUM(E10:E61)&lt;&gt;0,SUM(E10:E61),"")</f>
        <v>135.305</v>
      </c>
      <c r="F63" s="60"/>
      <c r="G63" s="60" t="str">
        <f t="shared" si="0"/>
        <v/>
      </c>
      <c r="H63" s="60"/>
      <c r="I63" s="60">
        <f t="shared" si="0"/>
        <v>135.305</v>
      </c>
      <c r="J63" s="60"/>
      <c r="K63" s="60" t="str">
        <f t="shared" ref="K63:O63" si="1">IF(SUM(K10:K61)&lt;&gt;0,SUM(K10:K61),"")</f>
        <v/>
      </c>
      <c r="L63" s="60"/>
      <c r="M63" s="60" t="str">
        <f t="shared" si="1"/>
        <v/>
      </c>
      <c r="N63" s="60"/>
      <c r="O63" s="60" t="str">
        <f t="shared" si="1"/>
        <v/>
      </c>
      <c r="P63" s="60"/>
      <c r="Q63" s="60" t="str">
        <f t="shared" ref="Q63:Z63" si="2">IF(SUM(Q10:Q61)&lt;&gt;0,SUM(Q10:Q61),"")</f>
        <v/>
      </c>
      <c r="R63" s="60">
        <f t="shared" si="2"/>
        <v>33.905</v>
      </c>
      <c r="S63" s="60">
        <f t="shared" si="2"/>
        <v>33.905</v>
      </c>
      <c r="T63" s="60" t="str">
        <f t="shared" si="2"/>
        <v/>
      </c>
      <c r="U63" s="60">
        <f t="shared" si="2"/>
        <v>33.905</v>
      </c>
      <c r="V63" s="60" t="str">
        <f t="shared" si="2"/>
        <v/>
      </c>
      <c r="W63" s="60" t="str">
        <f t="shared" si="2"/>
        <v/>
      </c>
      <c r="X63" s="60" t="str">
        <f t="shared" si="2"/>
        <v/>
      </c>
      <c r="Y63" s="60">
        <f t="shared" si="2"/>
        <v>99.70475</v>
      </c>
      <c r="Z63" s="60" t="str">
        <f t="shared" si="2"/>
        <v/>
      </c>
      <c r="AA63" s="61"/>
      <c r="AB63" s="6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="3" customFormat="1" ht="20.1" customHeight="1" spans="1:38">
      <c r="A64" s="63" t="s">
        <v>57</v>
      </c>
      <c r="B64" s="64"/>
      <c r="C64" s="64"/>
      <c r="D64" s="65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7"/>
      <c r="AB64" s="68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="4" customFormat="1" ht="19.5" customHeight="1" spans="1:38">
      <c r="A65" s="69"/>
      <c r="B65" s="69"/>
      <c r="C65" s="69"/>
      <c r="D65" s="70"/>
      <c r="E65" s="69"/>
      <c r="F65" s="69"/>
      <c r="G65" s="69"/>
      <c r="H65" s="71"/>
      <c r="I65" s="72" t="s">
        <v>86</v>
      </c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 t="s">
        <v>87</v>
      </c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</row>
    <row r="66" ht="21" customHeight="1"/>
    <row r="67" ht="30" customHeight="1" spans="1:38">
      <c r="A67" t="str">
        <f>IF(B67="","","就地取土")</f>
        <v/>
      </c>
    </row>
    <row r="68" ht="30" customHeight="1" spans="1:38">
      <c r="A68" t="str">
        <f>IF(B68="","","累计就地取土")</f>
        <v/>
      </c>
      <c r="B68" t="str">
        <f t="shared" ref="B68:B72" si="3">IF(B67="","",B67)</f>
        <v/>
      </c>
    </row>
    <row r="69" ht="30" customHeight="1" spans="1:38">
      <c r="A69" t="str">
        <f>IF(B69="","","就地取石")</f>
        <v/>
      </c>
    </row>
    <row r="70" ht="30" customHeight="1" spans="1:38">
      <c r="A70" t="str">
        <f>IF(B70="","","累计就地取石")</f>
        <v/>
      </c>
      <c r="B70" t="str">
        <f t="shared" si="3"/>
        <v/>
      </c>
    </row>
    <row r="71" ht="30" customHeight="1" spans="1:38">
      <c r="A71" t="str">
        <f>IF(B71="","","就地弃土")</f>
        <v/>
      </c>
    </row>
    <row r="72" ht="30" customHeight="1" spans="1:38">
      <c r="A72" t="str">
        <f>IF(B72="","","累计就地弃土")</f>
        <v/>
      </c>
      <c r="B72" t="str">
        <f t="shared" si="3"/>
        <v/>
      </c>
    </row>
    <row r="73" ht="30" customHeight="1" spans="1:38">
      <c r="A73" t="str">
        <f>IF(B73="","","就地弃石")</f>
        <v/>
      </c>
    </row>
    <row r="74" ht="30" customHeight="1" spans="1:38">
      <c r="A74" t="str">
        <f>IF(B74="","","累计就地弃石")</f>
        <v/>
      </c>
      <c r="B74" t="str">
        <f>IF(B73="","",B73)</f>
        <v/>
      </c>
    </row>
  </sheetData>
  <mergeCells count="756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D4:D7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E5:E7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M60:M61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N52:N53"/>
    <mergeCell ref="N54:N55"/>
    <mergeCell ref="N56:N57"/>
    <mergeCell ref="N58:N59"/>
    <mergeCell ref="N60:N61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44:P45"/>
    <mergeCell ref="P46:P47"/>
    <mergeCell ref="P48:P49"/>
    <mergeCell ref="P50:P51"/>
    <mergeCell ref="P52:P53"/>
    <mergeCell ref="P54:P55"/>
    <mergeCell ref="P56:P57"/>
    <mergeCell ref="P58:P59"/>
    <mergeCell ref="P60:P61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48:Q49"/>
    <mergeCell ref="Q50:Q51"/>
    <mergeCell ref="Q52:Q53"/>
    <mergeCell ref="Q54:Q55"/>
    <mergeCell ref="Q56:Q57"/>
    <mergeCell ref="Q58:Q59"/>
    <mergeCell ref="Q60:Q61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R38:R39"/>
    <mergeCell ref="R40:R41"/>
    <mergeCell ref="R42:R43"/>
    <mergeCell ref="R44:R45"/>
    <mergeCell ref="R46:R47"/>
    <mergeCell ref="R48:R49"/>
    <mergeCell ref="R50:R51"/>
    <mergeCell ref="R52:R53"/>
    <mergeCell ref="R54:R55"/>
    <mergeCell ref="R56:R57"/>
    <mergeCell ref="R58:R59"/>
    <mergeCell ref="R60:R61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S38:S39"/>
    <mergeCell ref="S40:S41"/>
    <mergeCell ref="S42:S43"/>
    <mergeCell ref="S44:S45"/>
    <mergeCell ref="S46:S47"/>
    <mergeCell ref="S48:S49"/>
    <mergeCell ref="S50:S51"/>
    <mergeCell ref="S52:S53"/>
    <mergeCell ref="S54:S55"/>
    <mergeCell ref="S56:S57"/>
    <mergeCell ref="S58:S59"/>
    <mergeCell ref="S60:S61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T38:T39"/>
    <mergeCell ref="T40:T41"/>
    <mergeCell ref="T42:T43"/>
    <mergeCell ref="T44:T45"/>
    <mergeCell ref="T46:T47"/>
    <mergeCell ref="T48:T49"/>
    <mergeCell ref="T50:T51"/>
    <mergeCell ref="T52:T53"/>
    <mergeCell ref="T54:T55"/>
    <mergeCell ref="T56:T57"/>
    <mergeCell ref="T58:T59"/>
    <mergeCell ref="T60:T61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  <mergeCell ref="U40:U41"/>
    <mergeCell ref="U42:U43"/>
    <mergeCell ref="U44:U45"/>
    <mergeCell ref="U46:U47"/>
    <mergeCell ref="U48:U49"/>
    <mergeCell ref="U50:U51"/>
    <mergeCell ref="U52:U53"/>
    <mergeCell ref="U54:U55"/>
    <mergeCell ref="U56:U57"/>
    <mergeCell ref="U58:U59"/>
    <mergeCell ref="U60:U61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V38:V39"/>
    <mergeCell ref="V40:V41"/>
    <mergeCell ref="V42:V43"/>
    <mergeCell ref="V44:V45"/>
    <mergeCell ref="V46:V47"/>
    <mergeCell ref="V48:V49"/>
    <mergeCell ref="V50:V51"/>
    <mergeCell ref="V52:V53"/>
    <mergeCell ref="V54:V55"/>
    <mergeCell ref="V56:V57"/>
    <mergeCell ref="V58:V59"/>
    <mergeCell ref="V60:V61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W30:W31"/>
    <mergeCell ref="W32:W33"/>
    <mergeCell ref="W34:W35"/>
    <mergeCell ref="W36:W37"/>
    <mergeCell ref="W38:W39"/>
    <mergeCell ref="W40:W41"/>
    <mergeCell ref="W42:W43"/>
    <mergeCell ref="W44:W45"/>
    <mergeCell ref="W46:W47"/>
    <mergeCell ref="W48:W49"/>
    <mergeCell ref="W50:W51"/>
    <mergeCell ref="W52:W53"/>
    <mergeCell ref="W54:W55"/>
    <mergeCell ref="W56:W57"/>
    <mergeCell ref="W58:W59"/>
    <mergeCell ref="W60:W61"/>
    <mergeCell ref="X10:X11"/>
    <mergeCell ref="X12:X13"/>
    <mergeCell ref="X14:X15"/>
    <mergeCell ref="X16:X17"/>
    <mergeCell ref="X18:X19"/>
    <mergeCell ref="X20:X21"/>
    <mergeCell ref="X22:X23"/>
    <mergeCell ref="X24:X25"/>
    <mergeCell ref="X26:X27"/>
    <mergeCell ref="X28:X29"/>
    <mergeCell ref="X30:X31"/>
    <mergeCell ref="X32:X33"/>
    <mergeCell ref="X34:X35"/>
    <mergeCell ref="X36:X37"/>
    <mergeCell ref="X38:X39"/>
    <mergeCell ref="X40:X41"/>
    <mergeCell ref="X42:X43"/>
    <mergeCell ref="X44:X45"/>
    <mergeCell ref="X46:X47"/>
    <mergeCell ref="X48:X49"/>
    <mergeCell ref="X50:X51"/>
    <mergeCell ref="X52:X53"/>
    <mergeCell ref="X54:X55"/>
    <mergeCell ref="X56:X57"/>
    <mergeCell ref="X58:X59"/>
    <mergeCell ref="X60:X61"/>
    <mergeCell ref="Y10:Y11"/>
    <mergeCell ref="Y12:Y13"/>
    <mergeCell ref="Y14:Y15"/>
    <mergeCell ref="Y16:Y17"/>
    <mergeCell ref="Y18:Y19"/>
    <mergeCell ref="Y20:Y21"/>
    <mergeCell ref="Y22:Y23"/>
    <mergeCell ref="Y24:Y25"/>
    <mergeCell ref="Y26:Y27"/>
    <mergeCell ref="Y28:Y29"/>
    <mergeCell ref="Y30:Y31"/>
    <mergeCell ref="Y32:Y33"/>
    <mergeCell ref="Y34:Y35"/>
    <mergeCell ref="Y36:Y37"/>
    <mergeCell ref="Y38:Y39"/>
    <mergeCell ref="Y40:Y41"/>
    <mergeCell ref="Y42:Y43"/>
    <mergeCell ref="Y44:Y45"/>
    <mergeCell ref="Y46:Y47"/>
    <mergeCell ref="Y48:Y49"/>
    <mergeCell ref="Y50:Y51"/>
    <mergeCell ref="Y52:Y53"/>
    <mergeCell ref="Y54:Y55"/>
    <mergeCell ref="Y56:Y57"/>
    <mergeCell ref="Y58:Y59"/>
    <mergeCell ref="Y60:Y61"/>
    <mergeCell ref="Z10:Z11"/>
    <mergeCell ref="Z12:Z13"/>
    <mergeCell ref="Z14:Z15"/>
    <mergeCell ref="Z16:Z17"/>
    <mergeCell ref="Z18:Z19"/>
    <mergeCell ref="Z20:Z21"/>
    <mergeCell ref="Z22:Z23"/>
    <mergeCell ref="Z24:Z25"/>
    <mergeCell ref="Z26:Z27"/>
    <mergeCell ref="Z28:Z29"/>
    <mergeCell ref="Z30:Z31"/>
    <mergeCell ref="Z32:Z33"/>
    <mergeCell ref="Z34:Z35"/>
    <mergeCell ref="Z36:Z37"/>
    <mergeCell ref="Z38:Z39"/>
    <mergeCell ref="Z40:Z41"/>
    <mergeCell ref="Z42:Z43"/>
    <mergeCell ref="Z44:Z45"/>
    <mergeCell ref="Z46:Z47"/>
    <mergeCell ref="Z48:Z49"/>
    <mergeCell ref="Z50:Z51"/>
    <mergeCell ref="Z52:Z53"/>
    <mergeCell ref="Z54:Z55"/>
    <mergeCell ref="Z56:Z57"/>
    <mergeCell ref="Z58:Z59"/>
    <mergeCell ref="Z60:Z61"/>
    <mergeCell ref="AA6:AA7"/>
    <mergeCell ref="AA10:AA11"/>
    <mergeCell ref="AA12:AA13"/>
    <mergeCell ref="AA14:AA15"/>
    <mergeCell ref="AA16:AA17"/>
    <mergeCell ref="AA18:AA19"/>
    <mergeCell ref="AA20:AA21"/>
    <mergeCell ref="AA22:AA23"/>
    <mergeCell ref="AA24:AA25"/>
    <mergeCell ref="AA26:AA27"/>
    <mergeCell ref="AA28:AA29"/>
    <mergeCell ref="AA30:AA31"/>
    <mergeCell ref="AA32:AA33"/>
    <mergeCell ref="AA34:AA35"/>
    <mergeCell ref="AA36:AA37"/>
    <mergeCell ref="AA38:AA39"/>
    <mergeCell ref="AA40:AA41"/>
    <mergeCell ref="AA42:AA43"/>
    <mergeCell ref="AA44:AA45"/>
    <mergeCell ref="AA46:AA47"/>
    <mergeCell ref="AA48:AA49"/>
    <mergeCell ref="AA50:AA51"/>
    <mergeCell ref="AA52:AA53"/>
    <mergeCell ref="AA54:AA55"/>
    <mergeCell ref="AA56:AA57"/>
    <mergeCell ref="AA58:AA59"/>
    <mergeCell ref="AA60:AA61"/>
    <mergeCell ref="AB4:AB7"/>
    <mergeCell ref="AB10:AB11"/>
    <mergeCell ref="AB12:AB13"/>
    <mergeCell ref="AB14:AB15"/>
    <mergeCell ref="AB16:AB17"/>
    <mergeCell ref="AB18:AB19"/>
    <mergeCell ref="AB20:AB21"/>
    <mergeCell ref="AB22:AB23"/>
    <mergeCell ref="AB24:AB25"/>
    <mergeCell ref="AB26:AB27"/>
    <mergeCell ref="AB28:AB29"/>
    <mergeCell ref="AB30:AB31"/>
    <mergeCell ref="AB32:AB33"/>
    <mergeCell ref="AB34:AB35"/>
    <mergeCell ref="AB36:AB37"/>
    <mergeCell ref="AB38:AB39"/>
    <mergeCell ref="AB40:AB41"/>
    <mergeCell ref="AB42:AB43"/>
    <mergeCell ref="AB44:AB45"/>
    <mergeCell ref="AB46:AB47"/>
    <mergeCell ref="AB48:AB49"/>
    <mergeCell ref="AB50:AB51"/>
    <mergeCell ref="AB52:AB53"/>
    <mergeCell ref="AB54:AB55"/>
    <mergeCell ref="AB56:AB57"/>
    <mergeCell ref="AB58:AB59"/>
    <mergeCell ref="AB60:AB61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N74"/>
  <sheetViews>
    <sheetView zoomScale="85" zoomScaleNormal="85" zoomScaleSheetLayoutView="75" workbookViewId="0">
      <pane xSplit="1" ySplit="8" topLeftCell="B18" activePane="bottomRight" state="frozen"/>
      <selection/>
      <selection pane="topRight"/>
      <selection pane="bottomLeft"/>
      <selection pane="bottomRight" activeCell="AA46" sqref="AA46:AA47"/>
    </sheetView>
  </sheetViews>
  <sheetFormatPr defaultColWidth="8.66666666666667" defaultRowHeight="15"/>
  <cols>
    <col min="1" max="1" width="11.625" customWidth="1"/>
    <col min="2" max="3" width="6.25" customWidth="1"/>
    <col min="4" max="4" width="5.125" style="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20" width="7.125" customWidth="1"/>
    <col min="21" max="26" width="6.125" customWidth="1"/>
    <col min="27" max="27" width="30.625" customWidth="1"/>
  </cols>
  <sheetData>
    <row r="1" ht="21.95" customHeight="1" spans="1:1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7"/>
      <c r="AD1" s="7"/>
      <c r="AE1" s="7"/>
    </row>
    <row r="3" s="1" customFormat="1" ht="15.75" spans="1:1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  <c r="T3" s="9"/>
      <c r="U3" s="9"/>
      <c r="V3" s="9"/>
      <c r="W3" s="9"/>
      <c r="X3" s="9"/>
      <c r="Y3" s="9"/>
      <c r="Z3" s="9"/>
      <c r="AA3" s="9"/>
      <c r="AB3" s="10"/>
    </row>
    <row r="4" s="2" customFormat="1" customHeight="1" spans="1:118">
      <c r="A4" s="11" t="s">
        <v>3</v>
      </c>
      <c r="B4" s="12" t="s">
        <v>4</v>
      </c>
      <c r="C4" s="13"/>
      <c r="D4" s="14" t="s">
        <v>5</v>
      </c>
      <c r="E4" s="15" t="s">
        <v>6</v>
      </c>
      <c r="F4" s="15"/>
      <c r="G4" s="15"/>
      <c r="H4" s="15"/>
      <c r="I4" s="15"/>
      <c r="J4" s="15"/>
      <c r="K4" s="15"/>
      <c r="L4" s="15"/>
      <c r="M4" s="16"/>
      <c r="N4" s="16"/>
      <c r="O4" s="16"/>
      <c r="P4" s="16"/>
      <c r="Q4" s="16"/>
      <c r="R4" s="16" t="s">
        <v>7</v>
      </c>
      <c r="S4" s="15"/>
      <c r="T4" s="15"/>
      <c r="U4" s="15" t="s">
        <v>8</v>
      </c>
      <c r="V4" s="15"/>
      <c r="W4" s="15"/>
      <c r="X4" s="15"/>
      <c r="Y4" s="15"/>
      <c r="Z4" s="15"/>
      <c r="AA4" s="17"/>
      <c r="AB4" s="18" t="s">
        <v>9</v>
      </c>
      <c r="AC4" s="19"/>
      <c r="AD4" s="19"/>
    </row>
    <row r="5" s="2" customFormat="1" customHeight="1" spans="1:118">
      <c r="A5" s="20"/>
      <c r="B5" s="12" t="s">
        <v>10</v>
      </c>
      <c r="C5" s="13"/>
      <c r="D5" s="21"/>
      <c r="E5" s="22" t="s">
        <v>11</v>
      </c>
      <c r="F5" s="23" t="s">
        <v>12</v>
      </c>
      <c r="G5" s="23"/>
      <c r="H5" s="23"/>
      <c r="I5" s="23"/>
      <c r="J5" s="23"/>
      <c r="K5" s="23"/>
      <c r="L5" s="23" t="s">
        <v>13</v>
      </c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4"/>
      <c r="AB5" s="25"/>
      <c r="AC5" s="19"/>
      <c r="AD5" s="19"/>
    </row>
    <row r="6" s="2" customFormat="1" customHeight="1" spans="1:118">
      <c r="A6" s="20"/>
      <c r="B6" s="26" t="s">
        <v>14</v>
      </c>
      <c r="C6" s="27"/>
      <c r="D6" s="21"/>
      <c r="E6" s="22"/>
      <c r="F6" s="23" t="s">
        <v>15</v>
      </c>
      <c r="G6" s="23"/>
      <c r="H6" s="23" t="s">
        <v>16</v>
      </c>
      <c r="I6" s="23"/>
      <c r="J6" s="23" t="s">
        <v>17</v>
      </c>
      <c r="K6" s="23"/>
      <c r="L6" s="23" t="s">
        <v>18</v>
      </c>
      <c r="M6" s="23"/>
      <c r="N6" s="23" t="s">
        <v>19</v>
      </c>
      <c r="O6" s="23"/>
      <c r="P6" s="23" t="s">
        <v>20</v>
      </c>
      <c r="Q6" s="23"/>
      <c r="R6" s="23"/>
      <c r="S6" s="23"/>
      <c r="T6" s="23"/>
      <c r="U6" s="23" t="s">
        <v>21</v>
      </c>
      <c r="V6" s="23"/>
      <c r="W6" s="23" t="s">
        <v>22</v>
      </c>
      <c r="X6" s="23"/>
      <c r="Y6" s="23" t="s">
        <v>23</v>
      </c>
      <c r="Z6" s="23"/>
      <c r="AA6" s="28" t="s">
        <v>24</v>
      </c>
      <c r="AB6" s="25"/>
      <c r="AC6" s="19"/>
      <c r="AD6" s="19"/>
    </row>
    <row r="7" s="2" customFormat="1" customHeight="1" spans="1:118">
      <c r="A7" s="29"/>
      <c r="B7" s="30" t="s">
        <v>25</v>
      </c>
      <c r="C7" s="30" t="s">
        <v>26</v>
      </c>
      <c r="D7" s="31"/>
      <c r="E7" s="22"/>
      <c r="F7" s="32" t="s">
        <v>27</v>
      </c>
      <c r="G7" s="23" t="s">
        <v>28</v>
      </c>
      <c r="H7" s="32" t="s">
        <v>27</v>
      </c>
      <c r="I7" s="23" t="s">
        <v>28</v>
      </c>
      <c r="J7" s="32" t="s">
        <v>27</v>
      </c>
      <c r="K7" s="23" t="s">
        <v>28</v>
      </c>
      <c r="L7" s="32" t="s">
        <v>27</v>
      </c>
      <c r="M7" s="23" t="s">
        <v>28</v>
      </c>
      <c r="N7" s="32" t="s">
        <v>27</v>
      </c>
      <c r="O7" s="23" t="s">
        <v>28</v>
      </c>
      <c r="P7" s="32" t="s">
        <v>27</v>
      </c>
      <c r="Q7" s="23" t="s">
        <v>28</v>
      </c>
      <c r="R7" s="23" t="s">
        <v>11</v>
      </c>
      <c r="S7" s="23" t="s">
        <v>12</v>
      </c>
      <c r="T7" s="23" t="s">
        <v>13</v>
      </c>
      <c r="U7" s="23" t="s">
        <v>12</v>
      </c>
      <c r="V7" s="23" t="s">
        <v>13</v>
      </c>
      <c r="W7" s="23" t="s">
        <v>12</v>
      </c>
      <c r="X7" s="23" t="s">
        <v>13</v>
      </c>
      <c r="Y7" s="23" t="s">
        <v>12</v>
      </c>
      <c r="Z7" s="23" t="s">
        <v>13</v>
      </c>
      <c r="AA7" s="28"/>
      <c r="AB7" s="25"/>
      <c r="AC7" s="19"/>
      <c r="AD7" s="19"/>
    </row>
    <row r="8" s="2" customFormat="1" customHeight="1" spans="1:118">
      <c r="A8" s="33">
        <v>1</v>
      </c>
      <c r="B8" s="23">
        <v>2</v>
      </c>
      <c r="C8" s="23">
        <v>3</v>
      </c>
      <c r="D8" s="34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23">
        <v>14</v>
      </c>
      <c r="O8" s="23">
        <v>15</v>
      </c>
      <c r="P8" s="23">
        <v>16</v>
      </c>
      <c r="Q8" s="23">
        <v>17</v>
      </c>
      <c r="R8" s="23">
        <v>18</v>
      </c>
      <c r="S8" s="23">
        <v>19</v>
      </c>
      <c r="T8" s="23">
        <v>20</v>
      </c>
      <c r="U8" s="23">
        <v>21</v>
      </c>
      <c r="V8" s="23">
        <v>22</v>
      </c>
      <c r="W8" s="23">
        <v>23</v>
      </c>
      <c r="X8" s="23">
        <v>24</v>
      </c>
      <c r="Y8" s="23">
        <v>25</v>
      </c>
      <c r="Z8" s="23">
        <v>26</v>
      </c>
      <c r="AA8" s="23">
        <v>27</v>
      </c>
      <c r="AB8" s="25">
        <v>28</v>
      </c>
      <c r="AC8" s="19"/>
      <c r="AD8" s="19"/>
    </row>
    <row r="9" s="3" customFormat="1" ht="9.95" customHeight="1" spans="1:118">
      <c r="A9" s="35"/>
      <c r="B9" s="36"/>
      <c r="C9" s="36"/>
      <c r="D9" s="37"/>
      <c r="E9" s="38"/>
      <c r="F9" s="39"/>
      <c r="G9" s="38"/>
      <c r="H9" s="39"/>
      <c r="I9" s="38"/>
      <c r="J9" s="39"/>
      <c r="K9" s="38"/>
      <c r="L9" s="39"/>
      <c r="M9" s="38"/>
      <c r="N9" s="39"/>
      <c r="O9" s="38"/>
      <c r="P9" s="39"/>
      <c r="Q9" s="38"/>
      <c r="R9" s="38"/>
      <c r="S9" s="38"/>
      <c r="T9" s="38"/>
      <c r="U9" s="38"/>
      <c r="V9" s="38"/>
      <c r="W9" s="38"/>
      <c r="X9" s="38"/>
      <c r="Y9" s="38"/>
      <c r="Z9" s="38"/>
      <c r="AA9" s="40"/>
      <c r="AB9" s="41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</row>
    <row r="10" s="3" customFormat="1" ht="9.95" customHeight="1" spans="1:118">
      <c r="A10" s="44"/>
      <c r="B10" s="45"/>
      <c r="C10" s="45"/>
      <c r="D10" s="36"/>
      <c r="E10" s="46"/>
      <c r="F10" s="47"/>
      <c r="G10" s="46"/>
      <c r="H10" s="47"/>
      <c r="I10" s="46"/>
      <c r="J10" s="47"/>
      <c r="K10" s="46"/>
      <c r="L10" s="47"/>
      <c r="M10" s="46"/>
      <c r="N10" s="47"/>
      <c r="O10" s="46"/>
      <c r="P10" s="47"/>
      <c r="Q10" s="46"/>
      <c r="R10" s="46"/>
      <c r="S10" s="46"/>
      <c r="T10" s="46"/>
      <c r="U10" s="48"/>
      <c r="V10" s="48"/>
      <c r="W10" s="48"/>
      <c r="X10" s="48"/>
      <c r="Y10" s="48"/>
      <c r="Z10" s="48"/>
      <c r="AA10" s="40"/>
      <c r="AB10" s="49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</row>
    <row r="11" s="3" customFormat="1" ht="9.95" customHeight="1" spans="1:118">
      <c r="A11" s="35"/>
      <c r="B11" s="36"/>
      <c r="C11" s="36"/>
      <c r="D11" s="45"/>
      <c r="E11" s="50"/>
      <c r="F11" s="51"/>
      <c r="G11" s="50"/>
      <c r="H11" s="51"/>
      <c r="I11" s="50"/>
      <c r="J11" s="51"/>
      <c r="K11" s="50"/>
      <c r="L11" s="51"/>
      <c r="M11" s="50"/>
      <c r="N11" s="51"/>
      <c r="O11" s="50"/>
      <c r="P11" s="51"/>
      <c r="Q11" s="50"/>
      <c r="R11" s="50"/>
      <c r="S11" s="50"/>
      <c r="T11" s="50"/>
      <c r="U11" s="38"/>
      <c r="V11" s="38"/>
      <c r="W11" s="38"/>
      <c r="X11" s="38"/>
      <c r="Y11" s="38"/>
      <c r="Z11" s="38"/>
      <c r="AA11" s="40"/>
      <c r="AB11" s="5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</row>
    <row r="12" s="3" customFormat="1" ht="9.95" customHeight="1" spans="1:118">
      <c r="A12" s="44"/>
      <c r="B12" s="45"/>
      <c r="C12" s="45"/>
      <c r="D12" s="36"/>
      <c r="E12" s="46"/>
      <c r="F12" s="47"/>
      <c r="G12" s="46"/>
      <c r="H12" s="47"/>
      <c r="I12" s="46"/>
      <c r="J12" s="47"/>
      <c r="K12" s="46"/>
      <c r="L12" s="47"/>
      <c r="M12" s="46"/>
      <c r="N12" s="47"/>
      <c r="O12" s="46"/>
      <c r="P12" s="47"/>
      <c r="Q12" s="46"/>
      <c r="R12" s="46"/>
      <c r="S12" s="46"/>
      <c r="T12" s="46"/>
      <c r="U12" s="48"/>
      <c r="V12" s="48"/>
      <c r="W12" s="48"/>
      <c r="X12" s="48"/>
      <c r="Y12" s="48"/>
      <c r="Z12" s="48"/>
      <c r="AA12" s="40"/>
      <c r="AB12" s="49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</row>
    <row r="13" s="3" customFormat="1" ht="9.95" customHeight="1" spans="1:118">
      <c r="A13" s="35"/>
      <c r="B13" s="36"/>
      <c r="C13" s="36"/>
      <c r="D13" s="45"/>
      <c r="E13" s="50"/>
      <c r="F13" s="51"/>
      <c r="G13" s="50"/>
      <c r="H13" s="51"/>
      <c r="I13" s="50"/>
      <c r="J13" s="51"/>
      <c r="K13" s="50"/>
      <c r="L13" s="51"/>
      <c r="M13" s="50"/>
      <c r="N13" s="51"/>
      <c r="O13" s="50"/>
      <c r="P13" s="51"/>
      <c r="Q13" s="50"/>
      <c r="R13" s="50"/>
      <c r="S13" s="50"/>
      <c r="T13" s="50"/>
      <c r="U13" s="38"/>
      <c r="V13" s="38"/>
      <c r="W13" s="38"/>
      <c r="X13" s="38"/>
      <c r="Y13" s="38"/>
      <c r="Z13" s="38"/>
      <c r="AA13" s="40"/>
      <c r="AB13" s="5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</row>
    <row r="14" s="3" customFormat="1" ht="9.95" customHeight="1" spans="1:118">
      <c r="A14" s="44"/>
      <c r="B14" s="45"/>
      <c r="C14" s="45"/>
      <c r="D14" s="36"/>
      <c r="E14" s="46"/>
      <c r="F14" s="47"/>
      <c r="G14" s="46"/>
      <c r="H14" s="47"/>
      <c r="I14" s="46"/>
      <c r="J14" s="47"/>
      <c r="K14" s="46"/>
      <c r="L14" s="47"/>
      <c r="M14" s="46"/>
      <c r="N14" s="47"/>
      <c r="O14" s="46"/>
      <c r="P14" s="47"/>
      <c r="Q14" s="46"/>
      <c r="R14" s="46"/>
      <c r="S14" s="46"/>
      <c r="T14" s="46"/>
      <c r="U14" s="48"/>
      <c r="V14" s="48"/>
      <c r="W14" s="48"/>
      <c r="X14" s="48"/>
      <c r="Y14" s="48"/>
      <c r="Z14" s="48"/>
      <c r="AA14" s="40"/>
      <c r="AB14" s="49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</row>
    <row r="15" s="3" customFormat="1" ht="9.95" customHeight="1" spans="1:118">
      <c r="A15" s="35"/>
      <c r="B15" s="36"/>
      <c r="C15" s="36"/>
      <c r="D15" s="45"/>
      <c r="E15" s="50"/>
      <c r="F15" s="51"/>
      <c r="G15" s="50"/>
      <c r="H15" s="51"/>
      <c r="I15" s="50"/>
      <c r="J15" s="51"/>
      <c r="K15" s="50"/>
      <c r="L15" s="51"/>
      <c r="M15" s="50"/>
      <c r="N15" s="51"/>
      <c r="O15" s="50"/>
      <c r="P15" s="51"/>
      <c r="Q15" s="50"/>
      <c r="R15" s="50"/>
      <c r="S15" s="50"/>
      <c r="T15" s="50"/>
      <c r="U15" s="38"/>
      <c r="V15" s="38"/>
      <c r="W15" s="38"/>
      <c r="X15" s="38"/>
      <c r="Y15" s="38"/>
      <c r="Z15" s="38"/>
      <c r="AA15" s="40"/>
      <c r="AB15" s="5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</row>
    <row r="16" s="3" customFormat="1" ht="9.95" customHeight="1" spans="1:118">
      <c r="A16" s="44"/>
      <c r="B16" s="45"/>
      <c r="C16" s="45"/>
      <c r="D16" s="36"/>
      <c r="E16" s="46"/>
      <c r="F16" s="47"/>
      <c r="G16" s="46"/>
      <c r="H16" s="47"/>
      <c r="I16" s="46"/>
      <c r="J16" s="47"/>
      <c r="K16" s="46"/>
      <c r="L16" s="47"/>
      <c r="M16" s="46"/>
      <c r="N16" s="47"/>
      <c r="O16" s="46"/>
      <c r="P16" s="47"/>
      <c r="Q16" s="46"/>
      <c r="R16" s="46"/>
      <c r="S16" s="46"/>
      <c r="T16" s="46"/>
      <c r="U16" s="48"/>
      <c r="V16" s="48"/>
      <c r="W16" s="48"/>
      <c r="X16" s="48"/>
      <c r="Y16" s="48"/>
      <c r="Z16" s="48"/>
      <c r="AA16" s="40"/>
      <c r="AB16" s="49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</row>
    <row r="17" s="3" customFormat="1" ht="9.95" customHeight="1" spans="1:38">
      <c r="A17" s="35"/>
      <c r="B17" s="36"/>
      <c r="C17" s="36"/>
      <c r="D17" s="45"/>
      <c r="E17" s="50"/>
      <c r="F17" s="51"/>
      <c r="G17" s="50"/>
      <c r="H17" s="51"/>
      <c r="I17" s="50"/>
      <c r="J17" s="51"/>
      <c r="K17" s="50"/>
      <c r="L17" s="51"/>
      <c r="M17" s="50"/>
      <c r="N17" s="51"/>
      <c r="O17" s="50"/>
      <c r="P17" s="51"/>
      <c r="Q17" s="50"/>
      <c r="R17" s="50"/>
      <c r="S17" s="50"/>
      <c r="T17" s="50"/>
      <c r="U17" s="38"/>
      <c r="V17" s="38"/>
      <c r="W17" s="38"/>
      <c r="X17" s="38"/>
      <c r="Y17" s="38"/>
      <c r="Z17" s="38"/>
      <c r="AA17" s="40"/>
      <c r="AB17" s="52"/>
      <c r="AC17" s="42"/>
      <c r="AD17" s="42"/>
      <c r="AE17" s="42"/>
      <c r="AF17" s="42"/>
      <c r="AG17" s="42"/>
      <c r="AH17" s="42"/>
      <c r="AI17" s="42"/>
      <c r="AJ17" s="42"/>
      <c r="AK17" s="42"/>
      <c r="AL17" s="42"/>
    </row>
    <row r="18" s="3" customFormat="1" ht="9.95" customHeight="1" spans="1:38">
      <c r="A18" s="44"/>
      <c r="B18" s="45"/>
      <c r="C18" s="45"/>
      <c r="D18" s="36"/>
      <c r="E18" s="46"/>
      <c r="F18" s="47"/>
      <c r="G18" s="46"/>
      <c r="H18" s="47"/>
      <c r="I18" s="46"/>
      <c r="J18" s="47"/>
      <c r="K18" s="46"/>
      <c r="L18" s="47"/>
      <c r="M18" s="46"/>
      <c r="N18" s="47"/>
      <c r="O18" s="46"/>
      <c r="P18" s="47"/>
      <c r="Q18" s="46"/>
      <c r="R18" s="46"/>
      <c r="S18" s="46"/>
      <c r="T18" s="46"/>
      <c r="U18" s="48"/>
      <c r="V18" s="48"/>
      <c r="W18" s="48"/>
      <c r="X18" s="48"/>
      <c r="Y18" s="48"/>
      <c r="Z18" s="48"/>
      <c r="AA18" s="40"/>
      <c r="AB18" s="49"/>
      <c r="AC18" s="42"/>
      <c r="AD18" s="42"/>
      <c r="AE18" s="42"/>
      <c r="AF18" s="42"/>
      <c r="AG18" s="42"/>
      <c r="AH18" s="42"/>
      <c r="AI18" s="42"/>
      <c r="AJ18" s="42"/>
      <c r="AK18" s="42"/>
      <c r="AL18" s="42"/>
    </row>
    <row r="19" s="3" customFormat="1" ht="9.95" customHeight="1" spans="1:38">
      <c r="A19" s="35"/>
      <c r="B19" s="36"/>
      <c r="C19" s="36"/>
      <c r="D19" s="45"/>
      <c r="E19" s="50"/>
      <c r="F19" s="51"/>
      <c r="G19" s="50"/>
      <c r="H19" s="51"/>
      <c r="I19" s="50"/>
      <c r="J19" s="51"/>
      <c r="K19" s="50"/>
      <c r="L19" s="51"/>
      <c r="M19" s="50"/>
      <c r="N19" s="51"/>
      <c r="O19" s="50"/>
      <c r="P19" s="51"/>
      <c r="Q19" s="50"/>
      <c r="R19" s="50"/>
      <c r="S19" s="50"/>
      <c r="T19" s="50"/>
      <c r="U19" s="38"/>
      <c r="V19" s="38"/>
      <c r="W19" s="38"/>
      <c r="X19" s="38"/>
      <c r="Y19" s="38"/>
      <c r="Z19" s="38"/>
      <c r="AA19" s="40"/>
      <c r="AB19" s="52"/>
      <c r="AC19" s="42"/>
      <c r="AD19" s="42"/>
      <c r="AE19" s="42"/>
      <c r="AF19" s="42"/>
      <c r="AG19" s="42"/>
      <c r="AH19" s="42"/>
      <c r="AI19" s="42"/>
      <c r="AJ19" s="42"/>
      <c r="AK19" s="42"/>
      <c r="AL19" s="42"/>
    </row>
    <row r="20" s="3" customFormat="1" ht="9.95" customHeight="1" spans="1:38">
      <c r="A20" s="44"/>
      <c r="B20" s="45"/>
      <c r="C20" s="45"/>
      <c r="D20" s="36"/>
      <c r="E20" s="46"/>
      <c r="F20" s="47"/>
      <c r="G20" s="46"/>
      <c r="H20" s="47"/>
      <c r="I20" s="46"/>
      <c r="J20" s="47"/>
      <c r="K20" s="46"/>
      <c r="L20" s="47"/>
      <c r="M20" s="46"/>
      <c r="N20" s="47"/>
      <c r="O20" s="46"/>
      <c r="P20" s="47"/>
      <c r="Q20" s="46"/>
      <c r="R20" s="46"/>
      <c r="S20" s="46"/>
      <c r="T20" s="46"/>
      <c r="U20" s="48"/>
      <c r="V20" s="48"/>
      <c r="W20" s="48"/>
      <c r="X20" s="48"/>
      <c r="Y20" s="48"/>
      <c r="Z20" s="48"/>
      <c r="AA20" s="40"/>
      <c r="AB20" s="49"/>
      <c r="AC20" s="42"/>
      <c r="AD20" s="42"/>
      <c r="AE20" s="42"/>
      <c r="AF20" s="42"/>
      <c r="AG20" s="42"/>
      <c r="AH20" s="42"/>
      <c r="AI20" s="42"/>
      <c r="AJ20" s="42"/>
      <c r="AK20" s="42"/>
      <c r="AL20" s="42"/>
    </row>
    <row r="21" s="3" customFormat="1" ht="9.95" customHeight="1" spans="1:38">
      <c r="A21" s="35"/>
      <c r="B21" s="36"/>
      <c r="C21" s="36"/>
      <c r="D21" s="45"/>
      <c r="E21" s="50"/>
      <c r="F21" s="51"/>
      <c r="G21" s="50"/>
      <c r="H21" s="51"/>
      <c r="I21" s="50"/>
      <c r="J21" s="51"/>
      <c r="K21" s="50"/>
      <c r="L21" s="51"/>
      <c r="M21" s="50"/>
      <c r="N21" s="51"/>
      <c r="O21" s="50"/>
      <c r="P21" s="51"/>
      <c r="Q21" s="50"/>
      <c r="R21" s="50"/>
      <c r="S21" s="50"/>
      <c r="T21" s="50"/>
      <c r="U21" s="38"/>
      <c r="V21" s="38"/>
      <c r="W21" s="38"/>
      <c r="X21" s="38"/>
      <c r="Y21" s="38"/>
      <c r="Z21" s="38"/>
      <c r="AA21" s="40"/>
      <c r="AB21" s="52"/>
      <c r="AC21" s="42"/>
      <c r="AD21" s="42"/>
      <c r="AE21" s="42"/>
      <c r="AF21" s="42"/>
      <c r="AG21" s="42"/>
      <c r="AH21" s="42"/>
      <c r="AI21" s="42"/>
      <c r="AJ21" s="42"/>
      <c r="AK21" s="42"/>
      <c r="AL21" s="42"/>
    </row>
    <row r="22" s="3" customFormat="1" ht="9.95" customHeight="1" spans="1:38">
      <c r="A22" s="44"/>
      <c r="B22" s="45"/>
      <c r="C22" s="45"/>
      <c r="D22" s="36"/>
      <c r="E22" s="46"/>
      <c r="F22" s="47"/>
      <c r="G22" s="46"/>
      <c r="H22" s="47"/>
      <c r="I22" s="46"/>
      <c r="J22" s="47"/>
      <c r="K22" s="46"/>
      <c r="L22" s="47"/>
      <c r="M22" s="46"/>
      <c r="N22" s="47"/>
      <c r="O22" s="46"/>
      <c r="P22" s="47"/>
      <c r="Q22" s="46"/>
      <c r="R22" s="46"/>
      <c r="S22" s="46"/>
      <c r="T22" s="46"/>
      <c r="U22" s="48"/>
      <c r="V22" s="48"/>
      <c r="W22" s="48"/>
      <c r="X22" s="48"/>
      <c r="Y22" s="48"/>
      <c r="Z22" s="48"/>
      <c r="AA22" s="40"/>
      <c r="AB22" s="49"/>
      <c r="AC22" s="42"/>
      <c r="AD22" s="42"/>
      <c r="AE22" s="42"/>
      <c r="AF22" s="42"/>
      <c r="AG22" s="42"/>
      <c r="AH22" s="42"/>
      <c r="AI22" s="42"/>
      <c r="AJ22" s="42"/>
      <c r="AK22" s="42"/>
      <c r="AL22" s="42"/>
    </row>
    <row r="23" s="3" customFormat="1" ht="9.95" customHeight="1" spans="1:38">
      <c r="A23" s="35"/>
      <c r="B23" s="36"/>
      <c r="C23" s="36"/>
      <c r="D23" s="45"/>
      <c r="E23" s="50"/>
      <c r="F23" s="51"/>
      <c r="G23" s="50"/>
      <c r="H23" s="51"/>
      <c r="I23" s="50"/>
      <c r="J23" s="51"/>
      <c r="K23" s="50"/>
      <c r="L23" s="51"/>
      <c r="M23" s="50"/>
      <c r="N23" s="51"/>
      <c r="O23" s="50"/>
      <c r="P23" s="51"/>
      <c r="Q23" s="50"/>
      <c r="R23" s="50"/>
      <c r="S23" s="50"/>
      <c r="T23" s="50"/>
      <c r="U23" s="38"/>
      <c r="V23" s="38"/>
      <c r="W23" s="38"/>
      <c r="X23" s="38"/>
      <c r="Y23" s="38"/>
      <c r="Z23" s="38"/>
      <c r="AA23" s="40"/>
      <c r="AB23" s="52"/>
      <c r="AC23" s="42"/>
      <c r="AD23" s="42"/>
      <c r="AE23" s="42"/>
      <c r="AF23" s="42"/>
      <c r="AG23" s="42"/>
      <c r="AH23" s="42"/>
      <c r="AI23" s="42"/>
      <c r="AJ23" s="42"/>
      <c r="AK23" s="42"/>
      <c r="AL23" s="42"/>
    </row>
    <row r="24" s="3" customFormat="1" ht="9.95" customHeight="1" spans="1:38">
      <c r="A24" s="44"/>
      <c r="B24" s="45"/>
      <c r="C24" s="45"/>
      <c r="D24" s="36"/>
      <c r="E24" s="46"/>
      <c r="F24" s="47"/>
      <c r="G24" s="46"/>
      <c r="H24" s="47"/>
      <c r="I24" s="46"/>
      <c r="J24" s="47"/>
      <c r="K24" s="46"/>
      <c r="L24" s="47"/>
      <c r="M24" s="46"/>
      <c r="N24" s="47"/>
      <c r="O24" s="46"/>
      <c r="P24" s="47"/>
      <c r="Q24" s="46"/>
      <c r="R24" s="46"/>
      <c r="S24" s="46"/>
      <c r="T24" s="46"/>
      <c r="U24" s="48"/>
      <c r="V24" s="48"/>
      <c r="W24" s="48"/>
      <c r="X24" s="48"/>
      <c r="Y24" s="48"/>
      <c r="Z24" s="48"/>
      <c r="AA24" s="40"/>
      <c r="AB24" s="49"/>
      <c r="AC24" s="42"/>
      <c r="AD24" s="42"/>
      <c r="AE24" s="42"/>
      <c r="AF24" s="42"/>
      <c r="AG24" s="42"/>
      <c r="AH24" s="42"/>
      <c r="AI24" s="42"/>
      <c r="AJ24" s="42"/>
      <c r="AK24" s="42"/>
      <c r="AL24" s="42"/>
    </row>
    <row r="25" s="3" customFormat="1" ht="9.95" customHeight="1" spans="1:38">
      <c r="A25" s="35"/>
      <c r="B25" s="36"/>
      <c r="C25" s="36"/>
      <c r="D25" s="45"/>
      <c r="E25" s="50"/>
      <c r="F25" s="51"/>
      <c r="G25" s="50"/>
      <c r="H25" s="51"/>
      <c r="I25" s="50"/>
      <c r="J25" s="51"/>
      <c r="K25" s="50"/>
      <c r="L25" s="51"/>
      <c r="M25" s="50"/>
      <c r="N25" s="51"/>
      <c r="O25" s="50"/>
      <c r="P25" s="51"/>
      <c r="Q25" s="50"/>
      <c r="R25" s="50"/>
      <c r="S25" s="50"/>
      <c r="T25" s="50"/>
      <c r="U25" s="38"/>
      <c r="V25" s="38"/>
      <c r="W25" s="38"/>
      <c r="X25" s="38"/>
      <c r="Y25" s="38"/>
      <c r="Z25" s="38"/>
      <c r="AA25" s="40"/>
      <c r="AB25" s="5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="3" customFormat="1" ht="9.95" customHeight="1" spans="1:38">
      <c r="A26" s="44"/>
      <c r="B26" s="45"/>
      <c r="C26" s="45"/>
      <c r="D26" s="36"/>
      <c r="E26" s="46"/>
      <c r="F26" s="47"/>
      <c r="G26" s="46"/>
      <c r="H26" s="47"/>
      <c r="I26" s="46"/>
      <c r="J26" s="47"/>
      <c r="K26" s="46"/>
      <c r="L26" s="47"/>
      <c r="M26" s="46"/>
      <c r="N26" s="47"/>
      <c r="O26" s="46"/>
      <c r="P26" s="47"/>
      <c r="Q26" s="46"/>
      <c r="R26" s="46"/>
      <c r="S26" s="46"/>
      <c r="T26" s="46"/>
      <c r="U26" s="48"/>
      <c r="V26" s="48"/>
      <c r="W26" s="48"/>
      <c r="X26" s="48"/>
      <c r="Y26" s="48"/>
      <c r="Z26" s="48"/>
      <c r="AA26" s="40"/>
      <c r="AB26" s="49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="3" customFormat="1" ht="9.95" customHeight="1" spans="1:38">
      <c r="A27" s="35"/>
      <c r="B27" s="36"/>
      <c r="C27" s="36"/>
      <c r="D27" s="45"/>
      <c r="E27" s="50"/>
      <c r="F27" s="51"/>
      <c r="G27" s="50"/>
      <c r="H27" s="51"/>
      <c r="I27" s="50"/>
      <c r="J27" s="51"/>
      <c r="K27" s="50"/>
      <c r="L27" s="51"/>
      <c r="M27" s="50"/>
      <c r="N27" s="51"/>
      <c r="O27" s="50"/>
      <c r="P27" s="51"/>
      <c r="Q27" s="50"/>
      <c r="R27" s="50"/>
      <c r="S27" s="50"/>
      <c r="T27" s="50"/>
      <c r="U27" s="38"/>
      <c r="V27" s="38"/>
      <c r="W27" s="38"/>
      <c r="X27" s="38"/>
      <c r="Y27" s="38"/>
      <c r="Z27" s="38"/>
      <c r="AA27" s="40"/>
      <c r="AB27" s="5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="3" customFormat="1" ht="9.95" customHeight="1" spans="1:38">
      <c r="A28" s="44"/>
      <c r="B28" s="45"/>
      <c r="C28" s="45"/>
      <c r="D28" s="36"/>
      <c r="E28" s="46"/>
      <c r="F28" s="47"/>
      <c r="G28" s="46"/>
      <c r="H28" s="47"/>
      <c r="I28" s="46"/>
      <c r="J28" s="47"/>
      <c r="K28" s="46"/>
      <c r="L28" s="47"/>
      <c r="M28" s="46"/>
      <c r="N28" s="47"/>
      <c r="O28" s="46"/>
      <c r="P28" s="47"/>
      <c r="Q28" s="46"/>
      <c r="R28" s="46"/>
      <c r="S28" s="46"/>
      <c r="T28" s="46"/>
      <c r="U28" s="48"/>
      <c r="V28" s="48"/>
      <c r="W28" s="48"/>
      <c r="X28" s="48"/>
      <c r="Y28" s="48"/>
      <c r="Z28" s="48"/>
      <c r="AA28" s="40"/>
      <c r="AB28" s="49"/>
      <c r="AC28" s="42"/>
      <c r="AD28" s="42"/>
      <c r="AE28" s="42"/>
      <c r="AF28" s="42"/>
      <c r="AG28" s="42"/>
      <c r="AH28" s="42"/>
      <c r="AI28" s="42"/>
      <c r="AJ28" s="42"/>
      <c r="AK28" s="42"/>
      <c r="AL28" s="42"/>
    </row>
    <row r="29" s="3" customFormat="1" ht="9.95" customHeight="1" spans="1:38">
      <c r="A29" s="35"/>
      <c r="B29" s="36"/>
      <c r="C29" s="36"/>
      <c r="D29" s="45"/>
      <c r="E29" s="50"/>
      <c r="F29" s="51"/>
      <c r="G29" s="50"/>
      <c r="H29" s="51"/>
      <c r="I29" s="50"/>
      <c r="J29" s="51"/>
      <c r="K29" s="50"/>
      <c r="L29" s="51"/>
      <c r="M29" s="50"/>
      <c r="N29" s="51"/>
      <c r="O29" s="50"/>
      <c r="P29" s="51"/>
      <c r="Q29" s="50"/>
      <c r="R29" s="50"/>
      <c r="S29" s="50"/>
      <c r="T29" s="50"/>
      <c r="U29" s="38"/>
      <c r="V29" s="38"/>
      <c r="W29" s="38"/>
      <c r="X29" s="38"/>
      <c r="Y29" s="38"/>
      <c r="Z29" s="38"/>
      <c r="AA29" s="40"/>
      <c r="AB29" s="5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="3" customFormat="1" ht="9.95" customHeight="1" spans="1:38">
      <c r="A30" s="44"/>
      <c r="B30" s="45"/>
      <c r="C30" s="45"/>
      <c r="D30" s="36"/>
      <c r="E30" s="46"/>
      <c r="F30" s="47"/>
      <c r="G30" s="46"/>
      <c r="H30" s="47"/>
      <c r="I30" s="46"/>
      <c r="J30" s="47"/>
      <c r="K30" s="46"/>
      <c r="L30" s="47"/>
      <c r="M30" s="46"/>
      <c r="N30" s="47"/>
      <c r="O30" s="46"/>
      <c r="P30" s="47"/>
      <c r="Q30" s="46"/>
      <c r="R30" s="46"/>
      <c r="S30" s="46"/>
      <c r="T30" s="46"/>
      <c r="U30" s="48"/>
      <c r="V30" s="48"/>
      <c r="W30" s="48"/>
      <c r="X30" s="48"/>
      <c r="Y30" s="48"/>
      <c r="Z30" s="48"/>
      <c r="AA30" s="40"/>
      <c r="AB30" s="49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="3" customFormat="1" ht="9.95" customHeight="1" spans="1:38">
      <c r="A31" s="35"/>
      <c r="B31" s="36"/>
      <c r="C31" s="36"/>
      <c r="D31" s="45"/>
      <c r="E31" s="50"/>
      <c r="F31" s="51"/>
      <c r="G31" s="50"/>
      <c r="H31" s="51"/>
      <c r="I31" s="50"/>
      <c r="J31" s="51"/>
      <c r="K31" s="50"/>
      <c r="L31" s="51"/>
      <c r="M31" s="50"/>
      <c r="N31" s="51"/>
      <c r="O31" s="50"/>
      <c r="P31" s="51"/>
      <c r="Q31" s="50"/>
      <c r="R31" s="50"/>
      <c r="S31" s="50"/>
      <c r="T31" s="50"/>
      <c r="U31" s="38"/>
      <c r="V31" s="38"/>
      <c r="W31" s="38"/>
      <c r="X31" s="38"/>
      <c r="Y31" s="38"/>
      <c r="Z31" s="38"/>
      <c r="AA31" s="40"/>
      <c r="AB31" s="5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="3" customFormat="1" ht="9.95" customHeight="1" spans="1:38">
      <c r="A32" s="44"/>
      <c r="B32" s="45"/>
      <c r="C32" s="45"/>
      <c r="D32" s="36"/>
      <c r="E32" s="46"/>
      <c r="F32" s="47"/>
      <c r="G32" s="46"/>
      <c r="H32" s="47"/>
      <c r="I32" s="46"/>
      <c r="J32" s="47"/>
      <c r="K32" s="46"/>
      <c r="L32" s="47"/>
      <c r="M32" s="46"/>
      <c r="N32" s="47"/>
      <c r="O32" s="46"/>
      <c r="P32" s="47"/>
      <c r="Q32" s="46"/>
      <c r="R32" s="46"/>
      <c r="S32" s="46"/>
      <c r="T32" s="46"/>
      <c r="U32" s="48"/>
      <c r="V32" s="48"/>
      <c r="W32" s="48"/>
      <c r="X32" s="48"/>
      <c r="Y32" s="48"/>
      <c r="Z32" s="48"/>
      <c r="AA32" s="40"/>
      <c r="AB32" s="49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="3" customFormat="1" ht="9.95" customHeight="1" spans="1:118">
      <c r="A33" s="35"/>
      <c r="B33" s="36"/>
      <c r="C33" s="36"/>
      <c r="D33" s="45"/>
      <c r="E33" s="50"/>
      <c r="F33" s="51"/>
      <c r="G33" s="50"/>
      <c r="H33" s="51"/>
      <c r="I33" s="50"/>
      <c r="J33" s="51"/>
      <c r="K33" s="50"/>
      <c r="L33" s="51"/>
      <c r="M33" s="50"/>
      <c r="N33" s="51"/>
      <c r="O33" s="50"/>
      <c r="P33" s="51"/>
      <c r="Q33" s="50"/>
      <c r="R33" s="50"/>
      <c r="S33" s="50"/>
      <c r="T33" s="50"/>
      <c r="U33" s="38"/>
      <c r="V33" s="38"/>
      <c r="W33" s="38"/>
      <c r="X33" s="38"/>
      <c r="Y33" s="38"/>
      <c r="Z33" s="38"/>
      <c r="AA33" s="40"/>
      <c r="AB33" s="5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="3" customFormat="1" ht="9.95" customHeight="1" spans="1:118">
      <c r="A34" s="44"/>
      <c r="B34" s="45"/>
      <c r="C34" s="45"/>
      <c r="D34" s="36"/>
      <c r="E34" s="46"/>
      <c r="F34" s="47"/>
      <c r="G34" s="46"/>
      <c r="H34" s="47"/>
      <c r="I34" s="46"/>
      <c r="J34" s="47"/>
      <c r="K34" s="46"/>
      <c r="L34" s="47"/>
      <c r="M34" s="46"/>
      <c r="N34" s="47"/>
      <c r="O34" s="46"/>
      <c r="P34" s="47"/>
      <c r="Q34" s="46"/>
      <c r="R34" s="46"/>
      <c r="S34" s="46"/>
      <c r="T34" s="46"/>
      <c r="U34" s="48"/>
      <c r="V34" s="48"/>
      <c r="W34" s="48"/>
      <c r="X34" s="48"/>
      <c r="Y34" s="48"/>
      <c r="Z34" s="48"/>
      <c r="AA34" s="40"/>
      <c r="AB34" s="49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="3" customFormat="1" ht="9.95" customHeight="1" spans="1:118">
      <c r="A35" s="35"/>
      <c r="B35" s="36"/>
      <c r="C35" s="36"/>
      <c r="D35" s="45"/>
      <c r="E35" s="50"/>
      <c r="F35" s="51"/>
      <c r="G35" s="50"/>
      <c r="H35" s="51"/>
      <c r="I35" s="50"/>
      <c r="J35" s="51"/>
      <c r="K35" s="50"/>
      <c r="L35" s="51"/>
      <c r="M35" s="50"/>
      <c r="N35" s="51"/>
      <c r="O35" s="50"/>
      <c r="P35" s="51"/>
      <c r="Q35" s="50"/>
      <c r="R35" s="50"/>
      <c r="S35" s="50"/>
      <c r="T35" s="50"/>
      <c r="U35" s="38"/>
      <c r="V35" s="38"/>
      <c r="W35" s="38"/>
      <c r="X35" s="38"/>
      <c r="Y35" s="38"/>
      <c r="Z35" s="38"/>
      <c r="AA35" s="40"/>
      <c r="AB35" s="5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="3" customFormat="1" ht="9.95" customHeight="1" spans="1:118">
      <c r="A36" s="44"/>
      <c r="B36" s="45"/>
      <c r="C36" s="45"/>
      <c r="D36" s="36"/>
      <c r="E36" s="46"/>
      <c r="F36" s="47"/>
      <c r="G36" s="46"/>
      <c r="H36" s="47"/>
      <c r="I36" s="46"/>
      <c r="J36" s="47"/>
      <c r="K36" s="46"/>
      <c r="L36" s="47"/>
      <c r="M36" s="46"/>
      <c r="N36" s="47"/>
      <c r="O36" s="46"/>
      <c r="P36" s="47"/>
      <c r="Q36" s="46"/>
      <c r="R36" s="46"/>
      <c r="S36" s="46"/>
      <c r="T36" s="46"/>
      <c r="U36" s="48"/>
      <c r="V36" s="48"/>
      <c r="W36" s="48"/>
      <c r="X36" s="48"/>
      <c r="Y36" s="48"/>
      <c r="Z36" s="48"/>
      <c r="AA36" s="40"/>
      <c r="AB36" s="49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</row>
    <row r="37" s="3" customFormat="1" ht="9.95" customHeight="1" spans="1:118">
      <c r="A37" s="35"/>
      <c r="B37" s="36"/>
      <c r="C37" s="36"/>
      <c r="D37" s="45"/>
      <c r="E37" s="50"/>
      <c r="F37" s="51"/>
      <c r="G37" s="50"/>
      <c r="H37" s="51"/>
      <c r="I37" s="50"/>
      <c r="J37" s="51"/>
      <c r="K37" s="50"/>
      <c r="L37" s="51"/>
      <c r="M37" s="50"/>
      <c r="N37" s="51"/>
      <c r="O37" s="50"/>
      <c r="P37" s="51"/>
      <c r="Q37" s="50"/>
      <c r="R37" s="50"/>
      <c r="S37" s="50"/>
      <c r="T37" s="50"/>
      <c r="U37" s="38"/>
      <c r="V37" s="38"/>
      <c r="W37" s="38"/>
      <c r="X37" s="38"/>
      <c r="Y37" s="38"/>
      <c r="Z37" s="38"/>
      <c r="AA37" s="40"/>
      <c r="AB37" s="5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</row>
    <row r="38" s="3" customFormat="1" ht="9.95" customHeight="1" spans="1:118">
      <c r="A38" s="44"/>
      <c r="B38" s="45"/>
      <c r="C38" s="45"/>
      <c r="D38" s="36"/>
      <c r="E38" s="46"/>
      <c r="F38" s="47"/>
      <c r="G38" s="46"/>
      <c r="H38" s="47"/>
      <c r="I38" s="46"/>
      <c r="J38" s="47"/>
      <c r="K38" s="46"/>
      <c r="L38" s="47"/>
      <c r="M38" s="46"/>
      <c r="N38" s="47"/>
      <c r="O38" s="46"/>
      <c r="P38" s="47"/>
      <c r="Q38" s="46"/>
      <c r="R38" s="46"/>
      <c r="S38" s="46"/>
      <c r="T38" s="46"/>
      <c r="U38" s="48"/>
      <c r="V38" s="48"/>
      <c r="W38" s="48"/>
      <c r="X38" s="48"/>
      <c r="Y38" s="48"/>
      <c r="Z38" s="48"/>
      <c r="AA38" s="40"/>
      <c r="AB38" s="49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</row>
    <row r="39" s="3" customFormat="1" ht="9.95" customHeight="1" spans="1:118">
      <c r="A39" s="35"/>
      <c r="B39" s="36"/>
      <c r="C39" s="36"/>
      <c r="D39" s="45"/>
      <c r="E39" s="50"/>
      <c r="F39" s="51"/>
      <c r="G39" s="50"/>
      <c r="H39" s="51"/>
      <c r="I39" s="50"/>
      <c r="J39" s="51"/>
      <c r="K39" s="50"/>
      <c r="L39" s="51"/>
      <c r="M39" s="50"/>
      <c r="N39" s="51"/>
      <c r="O39" s="50"/>
      <c r="P39" s="51"/>
      <c r="Q39" s="50"/>
      <c r="R39" s="50"/>
      <c r="S39" s="50"/>
      <c r="T39" s="50"/>
      <c r="U39" s="38"/>
      <c r="V39" s="38"/>
      <c r="W39" s="38"/>
      <c r="X39" s="38"/>
      <c r="Y39" s="38"/>
      <c r="Z39" s="38"/>
      <c r="AA39" s="40"/>
      <c r="AB39" s="5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</row>
    <row r="40" s="3" customFormat="1" ht="9.95" customHeight="1" spans="1:118">
      <c r="A40" s="44"/>
      <c r="B40" s="45"/>
      <c r="C40" s="45"/>
      <c r="D40" s="36"/>
      <c r="E40" s="46"/>
      <c r="F40" s="47"/>
      <c r="G40" s="46"/>
      <c r="H40" s="47"/>
      <c r="I40" s="46"/>
      <c r="J40" s="47"/>
      <c r="K40" s="46"/>
      <c r="L40" s="47"/>
      <c r="M40" s="46"/>
      <c r="N40" s="47"/>
      <c r="O40" s="46"/>
      <c r="P40" s="47"/>
      <c r="Q40" s="46"/>
      <c r="R40" s="46"/>
      <c r="S40" s="46"/>
      <c r="T40" s="46"/>
      <c r="U40" s="48"/>
      <c r="V40" s="48"/>
      <c r="W40" s="48"/>
      <c r="X40" s="48"/>
      <c r="Y40" s="48"/>
      <c r="Z40" s="48"/>
      <c r="AA40" s="40"/>
      <c r="AB40" s="49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</row>
    <row r="41" s="3" customFormat="1" ht="9.95" customHeight="1" spans="1:118">
      <c r="A41" s="35"/>
      <c r="B41" s="36"/>
      <c r="C41" s="36"/>
      <c r="D41" s="45"/>
      <c r="E41" s="50"/>
      <c r="F41" s="51"/>
      <c r="G41" s="50"/>
      <c r="H41" s="51"/>
      <c r="I41" s="50"/>
      <c r="J41" s="51"/>
      <c r="K41" s="50"/>
      <c r="L41" s="51"/>
      <c r="M41" s="50"/>
      <c r="N41" s="51"/>
      <c r="O41" s="50"/>
      <c r="P41" s="51"/>
      <c r="Q41" s="50"/>
      <c r="R41" s="50"/>
      <c r="S41" s="50"/>
      <c r="T41" s="50"/>
      <c r="U41" s="38"/>
      <c r="V41" s="38"/>
      <c r="W41" s="38"/>
      <c r="X41" s="38"/>
      <c r="Y41" s="38"/>
      <c r="Z41" s="38"/>
      <c r="AA41" s="40"/>
      <c r="AB41" s="5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</row>
    <row r="42" s="3" customFormat="1" ht="9.95" customHeight="1" spans="1:118">
      <c r="A42" s="44"/>
      <c r="B42" s="45"/>
      <c r="C42" s="45"/>
      <c r="D42" s="36"/>
      <c r="E42" s="46"/>
      <c r="F42" s="47"/>
      <c r="G42" s="46"/>
      <c r="H42" s="47"/>
      <c r="I42" s="46"/>
      <c r="J42" s="47"/>
      <c r="K42" s="46"/>
      <c r="L42" s="47"/>
      <c r="M42" s="46"/>
      <c r="N42" s="47"/>
      <c r="O42" s="46"/>
      <c r="P42" s="47"/>
      <c r="Q42" s="46"/>
      <c r="R42" s="46"/>
      <c r="S42" s="46"/>
      <c r="T42" s="46"/>
      <c r="U42" s="48"/>
      <c r="V42" s="48"/>
      <c r="W42" s="48"/>
      <c r="X42" s="48"/>
      <c r="Y42" s="48"/>
      <c r="Z42" s="48"/>
      <c r="AA42" s="40"/>
      <c r="AB42" s="49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</row>
    <row r="43" s="3" customFormat="1" ht="9.95" customHeight="1" spans="1:118">
      <c r="A43" s="35"/>
      <c r="B43" s="36"/>
      <c r="C43" s="36"/>
      <c r="D43" s="45"/>
      <c r="E43" s="50"/>
      <c r="F43" s="51"/>
      <c r="G43" s="50"/>
      <c r="H43" s="51"/>
      <c r="I43" s="50"/>
      <c r="J43" s="51"/>
      <c r="K43" s="50"/>
      <c r="L43" s="51"/>
      <c r="M43" s="50"/>
      <c r="N43" s="51"/>
      <c r="O43" s="50"/>
      <c r="P43" s="51"/>
      <c r="Q43" s="50"/>
      <c r="R43" s="50"/>
      <c r="S43" s="50"/>
      <c r="T43" s="50"/>
      <c r="U43" s="38"/>
      <c r="V43" s="38"/>
      <c r="W43" s="38"/>
      <c r="X43" s="38"/>
      <c r="Y43" s="38"/>
      <c r="Z43" s="38"/>
      <c r="AA43" s="40"/>
      <c r="AB43" s="5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</row>
    <row r="44" s="3" customFormat="1" ht="9.95" customHeight="1" spans="1:118">
      <c r="A44" s="44"/>
      <c r="B44" s="45"/>
      <c r="C44" s="45"/>
      <c r="D44" s="36"/>
      <c r="E44" s="46"/>
      <c r="F44" s="47"/>
      <c r="G44" s="46"/>
      <c r="H44" s="47"/>
      <c r="I44" s="46"/>
      <c r="J44" s="47"/>
      <c r="K44" s="46"/>
      <c r="L44" s="47"/>
      <c r="M44" s="46"/>
      <c r="N44" s="47"/>
      <c r="O44" s="46"/>
      <c r="P44" s="47"/>
      <c r="Q44" s="46"/>
      <c r="R44" s="46"/>
      <c r="S44" s="46"/>
      <c r="T44" s="46"/>
      <c r="U44" s="48"/>
      <c r="V44" s="48"/>
      <c r="W44" s="48"/>
      <c r="X44" s="48"/>
      <c r="Y44" s="48"/>
      <c r="Z44" s="48"/>
      <c r="AA44" s="40"/>
      <c r="AB44" s="49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="3" customFormat="1" ht="9.95" customHeight="1" spans="1:118">
      <c r="A45" s="35"/>
      <c r="B45" s="36"/>
      <c r="C45" s="36"/>
      <c r="D45" s="45"/>
      <c r="E45" s="50"/>
      <c r="F45" s="51"/>
      <c r="G45" s="50"/>
      <c r="H45" s="51"/>
      <c r="I45" s="50"/>
      <c r="J45" s="51"/>
      <c r="K45" s="50"/>
      <c r="L45" s="51"/>
      <c r="M45" s="50"/>
      <c r="N45" s="51"/>
      <c r="O45" s="50"/>
      <c r="P45" s="51"/>
      <c r="Q45" s="50"/>
      <c r="R45" s="50"/>
      <c r="S45" s="50"/>
      <c r="T45" s="50"/>
      <c r="U45" s="38"/>
      <c r="V45" s="38"/>
      <c r="W45" s="38"/>
      <c r="X45" s="38"/>
      <c r="Y45" s="38"/>
      <c r="Z45" s="38"/>
      <c r="AA45" s="40"/>
      <c r="AB45" s="5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="3" customFormat="1" ht="9.95" customHeight="1" spans="1:118">
      <c r="A46" s="44"/>
      <c r="B46" s="45"/>
      <c r="C46" s="45"/>
      <c r="D46" s="36"/>
      <c r="E46" s="46"/>
      <c r="F46" s="47"/>
      <c r="G46" s="46"/>
      <c r="H46" s="47"/>
      <c r="I46" s="46"/>
      <c r="J46" s="47"/>
      <c r="K46" s="46"/>
      <c r="L46" s="47"/>
      <c r="M46" s="46"/>
      <c r="N46" s="47"/>
      <c r="O46" s="46"/>
      <c r="P46" s="47"/>
      <c r="Q46" s="46"/>
      <c r="R46" s="46"/>
      <c r="S46" s="46"/>
      <c r="T46" s="46"/>
      <c r="U46" s="48"/>
      <c r="V46" s="48"/>
      <c r="W46" s="48"/>
      <c r="X46" s="48"/>
      <c r="Y46" s="48"/>
      <c r="Z46" s="48"/>
      <c r="AA46" s="40"/>
      <c r="AB46" s="49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="3" customFormat="1" ht="9.95" customHeight="1" spans="1:118">
      <c r="A47" s="35"/>
      <c r="B47" s="36"/>
      <c r="C47" s="36"/>
      <c r="D47" s="45"/>
      <c r="E47" s="50"/>
      <c r="F47" s="51"/>
      <c r="G47" s="50"/>
      <c r="H47" s="51"/>
      <c r="I47" s="50"/>
      <c r="J47" s="51"/>
      <c r="K47" s="50"/>
      <c r="L47" s="51"/>
      <c r="M47" s="50"/>
      <c r="N47" s="51"/>
      <c r="O47" s="50"/>
      <c r="P47" s="51"/>
      <c r="Q47" s="50"/>
      <c r="R47" s="50"/>
      <c r="S47" s="50"/>
      <c r="T47" s="50"/>
      <c r="U47" s="38"/>
      <c r="V47" s="38"/>
      <c r="W47" s="38"/>
      <c r="X47" s="38"/>
      <c r="Y47" s="38"/>
      <c r="Z47" s="38"/>
      <c r="AA47" s="40"/>
      <c r="AB47" s="5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="3" customFormat="1" ht="9.95" customHeight="1" spans="1:118">
      <c r="A48" s="44"/>
      <c r="B48" s="45"/>
      <c r="C48" s="45"/>
      <c r="D48" s="36"/>
      <c r="E48" s="46"/>
      <c r="F48" s="47"/>
      <c r="G48" s="46"/>
      <c r="H48" s="47"/>
      <c r="I48" s="46"/>
      <c r="J48" s="47"/>
      <c r="K48" s="46"/>
      <c r="L48" s="47"/>
      <c r="M48" s="46"/>
      <c r="N48" s="47"/>
      <c r="O48" s="46"/>
      <c r="P48" s="47"/>
      <c r="Q48" s="46"/>
      <c r="R48" s="46"/>
      <c r="S48" s="46"/>
      <c r="T48" s="46"/>
      <c r="U48" s="48"/>
      <c r="V48" s="48"/>
      <c r="W48" s="48"/>
      <c r="X48" s="48"/>
      <c r="Y48" s="48"/>
      <c r="Z48" s="48"/>
      <c r="AA48" s="40"/>
      <c r="AB48" s="49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="3" customFormat="1" ht="9.95" customHeight="1" spans="1:38">
      <c r="A49" s="35"/>
      <c r="B49" s="36"/>
      <c r="C49" s="36"/>
      <c r="D49" s="45"/>
      <c r="E49" s="50"/>
      <c r="F49" s="51"/>
      <c r="G49" s="50"/>
      <c r="H49" s="51"/>
      <c r="I49" s="50"/>
      <c r="J49" s="51"/>
      <c r="K49" s="50"/>
      <c r="L49" s="51"/>
      <c r="M49" s="50"/>
      <c r="N49" s="51"/>
      <c r="O49" s="50"/>
      <c r="P49" s="51"/>
      <c r="Q49" s="50"/>
      <c r="R49" s="50"/>
      <c r="S49" s="50"/>
      <c r="T49" s="50"/>
      <c r="U49" s="38"/>
      <c r="V49" s="38"/>
      <c r="W49" s="38"/>
      <c r="X49" s="38"/>
      <c r="Y49" s="38"/>
      <c r="Z49" s="38"/>
      <c r="AA49" s="40"/>
      <c r="AB49" s="5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="3" customFormat="1" ht="9.95" customHeight="1" spans="1:38">
      <c r="A50" s="44"/>
      <c r="B50" s="45"/>
      <c r="C50" s="45"/>
      <c r="D50" s="36"/>
      <c r="E50" s="46"/>
      <c r="F50" s="47"/>
      <c r="G50" s="46"/>
      <c r="H50" s="47"/>
      <c r="I50" s="46"/>
      <c r="J50" s="47"/>
      <c r="K50" s="46"/>
      <c r="L50" s="47"/>
      <c r="M50" s="46"/>
      <c r="N50" s="47"/>
      <c r="O50" s="46"/>
      <c r="P50" s="47"/>
      <c r="Q50" s="46"/>
      <c r="R50" s="46"/>
      <c r="S50" s="46"/>
      <c r="T50" s="46"/>
      <c r="U50" s="48"/>
      <c r="V50" s="48"/>
      <c r="W50" s="48"/>
      <c r="X50" s="48"/>
      <c r="Y50" s="48"/>
      <c r="Z50" s="48"/>
      <c r="AA50" s="40"/>
      <c r="AB50" s="49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="3" customFormat="1" ht="9.95" customHeight="1" spans="1:38">
      <c r="A51" s="35"/>
      <c r="B51" s="36"/>
      <c r="C51" s="36"/>
      <c r="D51" s="45"/>
      <c r="E51" s="50"/>
      <c r="F51" s="51"/>
      <c r="G51" s="50"/>
      <c r="H51" s="51"/>
      <c r="I51" s="50"/>
      <c r="J51" s="51"/>
      <c r="K51" s="50"/>
      <c r="L51" s="51"/>
      <c r="M51" s="50"/>
      <c r="N51" s="51"/>
      <c r="O51" s="50"/>
      <c r="P51" s="51"/>
      <c r="Q51" s="50"/>
      <c r="R51" s="50"/>
      <c r="S51" s="50"/>
      <c r="T51" s="50"/>
      <c r="U51" s="38"/>
      <c r="V51" s="38"/>
      <c r="W51" s="38"/>
      <c r="X51" s="38"/>
      <c r="Y51" s="38"/>
      <c r="Z51" s="38"/>
      <c r="AA51" s="40"/>
      <c r="AB51" s="5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="3" customFormat="1" ht="9.95" customHeight="1" spans="1:38">
      <c r="A52" s="44"/>
      <c r="B52" s="45"/>
      <c r="C52" s="45"/>
      <c r="D52" s="36"/>
      <c r="E52" s="46"/>
      <c r="F52" s="47"/>
      <c r="G52" s="46"/>
      <c r="H52" s="47"/>
      <c r="I52" s="46"/>
      <c r="J52" s="47"/>
      <c r="K52" s="46"/>
      <c r="L52" s="47"/>
      <c r="M52" s="46"/>
      <c r="N52" s="47"/>
      <c r="O52" s="46"/>
      <c r="P52" s="47"/>
      <c r="Q52" s="46"/>
      <c r="R52" s="46"/>
      <c r="S52" s="46"/>
      <c r="T52" s="46"/>
      <c r="U52" s="48"/>
      <c r="V52" s="48"/>
      <c r="W52" s="48"/>
      <c r="X52" s="48"/>
      <c r="Y52" s="48"/>
      <c r="Z52" s="48"/>
      <c r="AA52" s="40"/>
      <c r="AB52" s="49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="3" customFormat="1" ht="9.95" customHeight="1" spans="1:38">
      <c r="A53" s="35"/>
      <c r="B53" s="36"/>
      <c r="C53" s="36"/>
      <c r="D53" s="45"/>
      <c r="E53" s="50"/>
      <c r="F53" s="51"/>
      <c r="G53" s="50"/>
      <c r="H53" s="51"/>
      <c r="I53" s="50"/>
      <c r="J53" s="51"/>
      <c r="K53" s="50"/>
      <c r="L53" s="51"/>
      <c r="M53" s="50"/>
      <c r="N53" s="51"/>
      <c r="O53" s="50"/>
      <c r="P53" s="51"/>
      <c r="Q53" s="50"/>
      <c r="R53" s="50"/>
      <c r="S53" s="50"/>
      <c r="T53" s="50"/>
      <c r="U53" s="38"/>
      <c r="V53" s="38"/>
      <c r="W53" s="38"/>
      <c r="X53" s="38"/>
      <c r="Y53" s="38"/>
      <c r="Z53" s="38"/>
      <c r="AA53" s="40"/>
      <c r="AB53" s="5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="3" customFormat="1" ht="9.95" customHeight="1" spans="1:38">
      <c r="A54" s="44"/>
      <c r="B54" s="45"/>
      <c r="C54" s="45"/>
      <c r="D54" s="36"/>
      <c r="E54" s="46"/>
      <c r="F54" s="47"/>
      <c r="G54" s="46"/>
      <c r="H54" s="47"/>
      <c r="I54" s="46"/>
      <c r="J54" s="47"/>
      <c r="K54" s="46"/>
      <c r="L54" s="47"/>
      <c r="M54" s="46"/>
      <c r="N54" s="47"/>
      <c r="O54" s="46"/>
      <c r="P54" s="47"/>
      <c r="Q54" s="46"/>
      <c r="R54" s="46"/>
      <c r="S54" s="46"/>
      <c r="T54" s="46"/>
      <c r="U54" s="48"/>
      <c r="V54" s="48"/>
      <c r="W54" s="48"/>
      <c r="X54" s="48"/>
      <c r="Y54" s="48"/>
      <c r="Z54" s="48"/>
      <c r="AA54" s="40"/>
      <c r="AB54" s="49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="3" customFormat="1" ht="9.95" customHeight="1" spans="1:38">
      <c r="A55" s="35"/>
      <c r="B55" s="36"/>
      <c r="C55" s="36"/>
      <c r="D55" s="45"/>
      <c r="E55" s="50"/>
      <c r="F55" s="51"/>
      <c r="G55" s="50"/>
      <c r="H55" s="51"/>
      <c r="I55" s="50"/>
      <c r="J55" s="51"/>
      <c r="K55" s="50"/>
      <c r="L55" s="51"/>
      <c r="M55" s="50"/>
      <c r="N55" s="51"/>
      <c r="O55" s="50"/>
      <c r="P55" s="51"/>
      <c r="Q55" s="50"/>
      <c r="R55" s="50"/>
      <c r="S55" s="50"/>
      <c r="T55" s="50"/>
      <c r="U55" s="38"/>
      <c r="V55" s="38"/>
      <c r="W55" s="38"/>
      <c r="X55" s="38"/>
      <c r="Y55" s="38"/>
      <c r="Z55" s="38"/>
      <c r="AA55" s="40"/>
      <c r="AB55" s="5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="3" customFormat="1" ht="9.95" customHeight="1" spans="1:38">
      <c r="A56" s="44"/>
      <c r="B56" s="45"/>
      <c r="C56" s="45"/>
      <c r="D56" s="36"/>
      <c r="E56" s="46"/>
      <c r="F56" s="47"/>
      <c r="G56" s="46"/>
      <c r="H56" s="47"/>
      <c r="I56" s="46"/>
      <c r="J56" s="47"/>
      <c r="K56" s="46"/>
      <c r="L56" s="47"/>
      <c r="M56" s="46"/>
      <c r="N56" s="47"/>
      <c r="O56" s="46"/>
      <c r="P56" s="47"/>
      <c r="Q56" s="46"/>
      <c r="R56" s="46"/>
      <c r="S56" s="46"/>
      <c r="T56" s="46"/>
      <c r="U56" s="48"/>
      <c r="V56" s="48"/>
      <c r="W56" s="48"/>
      <c r="X56" s="48"/>
      <c r="Y56" s="48"/>
      <c r="Z56" s="48"/>
      <c r="AA56" s="40"/>
      <c r="AB56" s="49"/>
      <c r="AC56" s="42"/>
      <c r="AD56" s="42"/>
      <c r="AE56" s="42"/>
      <c r="AF56" s="42"/>
      <c r="AG56" s="42"/>
      <c r="AH56" s="42"/>
      <c r="AI56" s="42"/>
      <c r="AJ56" s="42"/>
      <c r="AK56" s="42"/>
      <c r="AL56" s="42"/>
    </row>
    <row r="57" s="3" customFormat="1" ht="9.95" customHeight="1" spans="1:38">
      <c r="A57" s="35"/>
      <c r="B57" s="36"/>
      <c r="C57" s="36"/>
      <c r="D57" s="45"/>
      <c r="E57" s="50"/>
      <c r="F57" s="51"/>
      <c r="G57" s="50"/>
      <c r="H57" s="51"/>
      <c r="I57" s="50"/>
      <c r="J57" s="51"/>
      <c r="K57" s="50"/>
      <c r="L57" s="51"/>
      <c r="M57" s="50"/>
      <c r="N57" s="51"/>
      <c r="O57" s="50"/>
      <c r="P57" s="51"/>
      <c r="Q57" s="50"/>
      <c r="R57" s="50"/>
      <c r="S57" s="50"/>
      <c r="T57" s="50"/>
      <c r="U57" s="38"/>
      <c r="V57" s="38"/>
      <c r="W57" s="38"/>
      <c r="X57" s="38"/>
      <c r="Y57" s="38"/>
      <c r="Z57" s="38"/>
      <c r="AA57" s="40"/>
      <c r="AB57" s="5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="3" customFormat="1" ht="9.95" customHeight="1" spans="1:38">
      <c r="A58" s="44"/>
      <c r="B58" s="45"/>
      <c r="C58" s="45"/>
      <c r="D58" s="36"/>
      <c r="E58" s="46"/>
      <c r="F58" s="47"/>
      <c r="G58" s="46"/>
      <c r="H58" s="47"/>
      <c r="I58" s="46"/>
      <c r="J58" s="47"/>
      <c r="K58" s="46"/>
      <c r="L58" s="47"/>
      <c r="M58" s="46"/>
      <c r="N58" s="47"/>
      <c r="O58" s="46"/>
      <c r="P58" s="47"/>
      <c r="Q58" s="46"/>
      <c r="R58" s="46"/>
      <c r="S58" s="46"/>
      <c r="T58" s="46"/>
      <c r="U58" s="48"/>
      <c r="V58" s="48"/>
      <c r="W58" s="48"/>
      <c r="X58" s="48"/>
      <c r="Y58" s="48"/>
      <c r="Z58" s="48"/>
      <c r="AA58" s="40"/>
      <c r="AB58" s="49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="3" customFormat="1" ht="9.95" customHeight="1" spans="1:38">
      <c r="A59" s="35"/>
      <c r="B59" s="36"/>
      <c r="C59" s="36"/>
      <c r="D59" s="45"/>
      <c r="E59" s="50"/>
      <c r="F59" s="51"/>
      <c r="G59" s="50"/>
      <c r="H59" s="51"/>
      <c r="I59" s="50"/>
      <c r="J59" s="51"/>
      <c r="K59" s="50"/>
      <c r="L59" s="51"/>
      <c r="M59" s="50"/>
      <c r="N59" s="51"/>
      <c r="O59" s="50"/>
      <c r="P59" s="51"/>
      <c r="Q59" s="50"/>
      <c r="R59" s="50"/>
      <c r="S59" s="50"/>
      <c r="T59" s="50"/>
      <c r="U59" s="38"/>
      <c r="V59" s="38"/>
      <c r="W59" s="38"/>
      <c r="X59" s="38"/>
      <c r="Y59" s="38"/>
      <c r="Z59" s="38"/>
      <c r="AA59" s="40"/>
      <c r="AB59" s="5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="3" customFormat="1" ht="9.95" customHeight="1" spans="1:38">
      <c r="A60" s="44"/>
      <c r="B60" s="45"/>
      <c r="C60" s="45"/>
      <c r="D60" s="36"/>
      <c r="E60" s="46"/>
      <c r="F60" s="47"/>
      <c r="G60" s="46"/>
      <c r="H60" s="47"/>
      <c r="I60" s="46"/>
      <c r="J60" s="47"/>
      <c r="K60" s="46"/>
      <c r="L60" s="47"/>
      <c r="M60" s="46"/>
      <c r="N60" s="47"/>
      <c r="O60" s="46"/>
      <c r="P60" s="47"/>
      <c r="Q60" s="46"/>
      <c r="R60" s="46"/>
      <c r="S60" s="46"/>
      <c r="T60" s="46"/>
      <c r="U60" s="48"/>
      <c r="V60" s="48"/>
      <c r="W60" s="48"/>
      <c r="X60" s="48"/>
      <c r="Y60" s="48"/>
      <c r="Z60" s="48"/>
      <c r="AA60" s="40"/>
      <c r="AB60" s="49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="3" customFormat="1" ht="9.95" customHeight="1" spans="1:38">
      <c r="A61" s="35"/>
      <c r="B61" s="36"/>
      <c r="C61" s="36"/>
      <c r="D61" s="45"/>
      <c r="E61" s="50"/>
      <c r="F61" s="51"/>
      <c r="G61" s="50"/>
      <c r="H61" s="51"/>
      <c r="I61" s="50"/>
      <c r="J61" s="51"/>
      <c r="K61" s="50"/>
      <c r="L61" s="51"/>
      <c r="M61" s="50"/>
      <c r="N61" s="51"/>
      <c r="O61" s="50"/>
      <c r="P61" s="51"/>
      <c r="Q61" s="50"/>
      <c r="R61" s="50"/>
      <c r="S61" s="50"/>
      <c r="T61" s="50"/>
      <c r="U61" s="38"/>
      <c r="V61" s="38"/>
      <c r="W61" s="38"/>
      <c r="X61" s="38"/>
      <c r="Y61" s="38"/>
      <c r="Z61" s="38"/>
      <c r="AA61" s="40"/>
      <c r="AB61" s="5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="3" customFormat="1" ht="9.95" customHeight="1" spans="1:38">
      <c r="A62" s="44"/>
      <c r="B62" s="45"/>
      <c r="C62" s="45"/>
      <c r="D62" s="53"/>
      <c r="E62" s="54"/>
      <c r="F62" s="55"/>
      <c r="G62" s="54"/>
      <c r="H62" s="55"/>
      <c r="I62" s="54"/>
      <c r="J62" s="55"/>
      <c r="K62" s="54"/>
      <c r="L62" s="55"/>
      <c r="M62" s="54"/>
      <c r="N62" s="55"/>
      <c r="O62" s="54"/>
      <c r="P62" s="55"/>
      <c r="Q62" s="54"/>
      <c r="R62" s="54"/>
      <c r="S62" s="54"/>
      <c r="T62" s="54"/>
      <c r="U62" s="56"/>
      <c r="V62" s="56"/>
      <c r="W62" s="56"/>
      <c r="X62" s="56"/>
      <c r="Y62" s="56"/>
      <c r="Z62" s="56"/>
      <c r="AA62" s="57"/>
      <c r="AB62" s="58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="3" customFormat="1" ht="20.1" customHeight="1" spans="1:38">
      <c r="A63" s="33" t="s">
        <v>56</v>
      </c>
      <c r="B63" s="59"/>
      <c r="C63" s="59"/>
      <c r="D63" s="53"/>
      <c r="E63" s="60" t="str">
        <f t="shared" ref="E63:I63" si="0">IF(SUM(E10:E61)&lt;&gt;0,SUM(E10:E61),"")</f>
        <v/>
      </c>
      <c r="F63" s="60"/>
      <c r="G63" s="60" t="str">
        <f t="shared" si="0"/>
        <v/>
      </c>
      <c r="H63" s="60"/>
      <c r="I63" s="60" t="str">
        <f t="shared" si="0"/>
        <v/>
      </c>
      <c r="J63" s="60"/>
      <c r="K63" s="60" t="str">
        <f t="shared" ref="K63:O63" si="1">IF(SUM(K10:K61)&lt;&gt;0,SUM(K10:K61),"")</f>
        <v/>
      </c>
      <c r="L63" s="60"/>
      <c r="M63" s="60" t="str">
        <f t="shared" si="1"/>
        <v/>
      </c>
      <c r="N63" s="60"/>
      <c r="O63" s="60" t="str">
        <f t="shared" si="1"/>
        <v/>
      </c>
      <c r="P63" s="60"/>
      <c r="Q63" s="60" t="str">
        <f t="shared" ref="Q63:Z63" si="2">IF(SUM(Q10:Q61)&lt;&gt;0,SUM(Q10:Q61),"")</f>
        <v/>
      </c>
      <c r="R63" s="60" t="str">
        <f t="shared" si="2"/>
        <v/>
      </c>
      <c r="S63" s="60" t="str">
        <f t="shared" si="2"/>
        <v/>
      </c>
      <c r="T63" s="60" t="str">
        <f t="shared" si="2"/>
        <v/>
      </c>
      <c r="U63" s="60" t="str">
        <f t="shared" si="2"/>
        <v/>
      </c>
      <c r="V63" s="60" t="str">
        <f t="shared" si="2"/>
        <v/>
      </c>
      <c r="W63" s="60" t="str">
        <f t="shared" si="2"/>
        <v/>
      </c>
      <c r="X63" s="60" t="str">
        <f t="shared" si="2"/>
        <v/>
      </c>
      <c r="Y63" s="60" t="str">
        <f t="shared" si="2"/>
        <v/>
      </c>
      <c r="Z63" s="60" t="str">
        <f t="shared" si="2"/>
        <v/>
      </c>
      <c r="AA63" s="61"/>
      <c r="AB63" s="6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="3" customFormat="1" ht="20.1" customHeight="1" spans="1:38">
      <c r="A64" s="63" t="s">
        <v>57</v>
      </c>
      <c r="B64" s="64"/>
      <c r="C64" s="64"/>
      <c r="D64" s="65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7"/>
      <c r="AB64" s="68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="4" customFormat="1" ht="19.5" customHeight="1" spans="1:38">
      <c r="A65" s="69"/>
      <c r="B65" s="69"/>
      <c r="C65" s="69"/>
      <c r="D65" s="70"/>
      <c r="E65" s="69"/>
      <c r="F65" s="69"/>
      <c r="G65" s="69"/>
      <c r="H65" s="71"/>
      <c r="I65" s="72" t="s">
        <v>86</v>
      </c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 t="s">
        <v>87</v>
      </c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</row>
    <row r="66" ht="21" customHeight="1"/>
    <row r="67" ht="30" customHeight="1" spans="1:38">
      <c r="A67" t="str">
        <f>IF(B67="","","就地取土")</f>
        <v/>
      </c>
    </row>
    <row r="68" ht="30" customHeight="1" spans="1:38">
      <c r="A68" t="str">
        <f>IF(B68="","","累计就地取土")</f>
        <v/>
      </c>
      <c r="B68" t="str">
        <f t="shared" ref="B68:B72" si="3">IF(B67="","",B67)</f>
        <v/>
      </c>
    </row>
    <row r="69" ht="30" customHeight="1" spans="1:38">
      <c r="A69" t="str">
        <f>IF(B69="","","就地取石")</f>
        <v/>
      </c>
    </row>
    <row r="70" ht="30" customHeight="1" spans="1:38">
      <c r="A70" t="str">
        <f>IF(B70="","","累计就地取石")</f>
        <v/>
      </c>
      <c r="B70" t="str">
        <f t="shared" si="3"/>
        <v/>
      </c>
    </row>
    <row r="71" ht="30" customHeight="1" spans="1:38">
      <c r="A71" t="str">
        <f>IF(B71="","","就地弃土")</f>
        <v/>
      </c>
    </row>
    <row r="72" ht="30" customHeight="1" spans="1:38">
      <c r="A72" t="str">
        <f>IF(B72="","","累计就地弃土")</f>
        <v/>
      </c>
      <c r="B72" t="str">
        <f t="shared" si="3"/>
        <v/>
      </c>
    </row>
    <row r="73" ht="30" customHeight="1" spans="1:38">
      <c r="A73" t="str">
        <f>IF(B73="","","就地弃石")</f>
        <v/>
      </c>
    </row>
    <row r="74" ht="30" customHeight="1" spans="1:38">
      <c r="A74" t="str">
        <f>IF(B74="","","累计就地弃石")</f>
        <v/>
      </c>
      <c r="B74" t="str">
        <f>IF(B73="","",B73)</f>
        <v/>
      </c>
    </row>
  </sheetData>
  <mergeCells count="756">
    <mergeCell ref="A1:AB1"/>
    <mergeCell ref="A3:R3"/>
    <mergeCell ref="S3:Z3"/>
    <mergeCell ref="B4:C4"/>
    <mergeCell ref="E4:Q4"/>
    <mergeCell ref="B5:C5"/>
    <mergeCell ref="F5:K5"/>
    <mergeCell ref="L5:Q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4:A7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D4:D7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E5:E7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M60:M61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N52:N53"/>
    <mergeCell ref="N54:N55"/>
    <mergeCell ref="N56:N57"/>
    <mergeCell ref="N58:N59"/>
    <mergeCell ref="N60:N61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44:P45"/>
    <mergeCell ref="P46:P47"/>
    <mergeCell ref="P48:P49"/>
    <mergeCell ref="P50:P51"/>
    <mergeCell ref="P52:P53"/>
    <mergeCell ref="P54:P55"/>
    <mergeCell ref="P56:P57"/>
    <mergeCell ref="P58:P59"/>
    <mergeCell ref="P60:P61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48:Q49"/>
    <mergeCell ref="Q50:Q51"/>
    <mergeCell ref="Q52:Q53"/>
    <mergeCell ref="Q54:Q55"/>
    <mergeCell ref="Q56:Q57"/>
    <mergeCell ref="Q58:Q59"/>
    <mergeCell ref="Q60:Q61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R38:R39"/>
    <mergeCell ref="R40:R41"/>
    <mergeCell ref="R42:R43"/>
    <mergeCell ref="R44:R45"/>
    <mergeCell ref="R46:R47"/>
    <mergeCell ref="R48:R49"/>
    <mergeCell ref="R50:R51"/>
    <mergeCell ref="R52:R53"/>
    <mergeCell ref="R54:R55"/>
    <mergeCell ref="R56:R57"/>
    <mergeCell ref="R58:R59"/>
    <mergeCell ref="R60:R61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S38:S39"/>
    <mergeCell ref="S40:S41"/>
    <mergeCell ref="S42:S43"/>
    <mergeCell ref="S44:S45"/>
    <mergeCell ref="S46:S47"/>
    <mergeCell ref="S48:S49"/>
    <mergeCell ref="S50:S51"/>
    <mergeCell ref="S52:S53"/>
    <mergeCell ref="S54:S55"/>
    <mergeCell ref="S56:S57"/>
    <mergeCell ref="S58:S59"/>
    <mergeCell ref="S60:S61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T38:T39"/>
    <mergeCell ref="T40:T41"/>
    <mergeCell ref="T42:T43"/>
    <mergeCell ref="T44:T45"/>
    <mergeCell ref="T46:T47"/>
    <mergeCell ref="T48:T49"/>
    <mergeCell ref="T50:T51"/>
    <mergeCell ref="T52:T53"/>
    <mergeCell ref="T54:T55"/>
    <mergeCell ref="T56:T57"/>
    <mergeCell ref="T58:T59"/>
    <mergeCell ref="T60:T61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  <mergeCell ref="U40:U41"/>
    <mergeCell ref="U42:U43"/>
    <mergeCell ref="U44:U45"/>
    <mergeCell ref="U46:U47"/>
    <mergeCell ref="U48:U49"/>
    <mergeCell ref="U50:U51"/>
    <mergeCell ref="U52:U53"/>
    <mergeCell ref="U54:U55"/>
    <mergeCell ref="U56:U57"/>
    <mergeCell ref="U58:U59"/>
    <mergeCell ref="U60:U61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V38:V39"/>
    <mergeCell ref="V40:V41"/>
    <mergeCell ref="V42:V43"/>
    <mergeCell ref="V44:V45"/>
    <mergeCell ref="V46:V47"/>
    <mergeCell ref="V48:V49"/>
    <mergeCell ref="V50:V51"/>
    <mergeCell ref="V52:V53"/>
    <mergeCell ref="V54:V55"/>
    <mergeCell ref="V56:V57"/>
    <mergeCell ref="V58:V59"/>
    <mergeCell ref="V60:V61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W30:W31"/>
    <mergeCell ref="W32:W33"/>
    <mergeCell ref="W34:W35"/>
    <mergeCell ref="W36:W37"/>
    <mergeCell ref="W38:W39"/>
    <mergeCell ref="W40:W41"/>
    <mergeCell ref="W42:W43"/>
    <mergeCell ref="W44:W45"/>
    <mergeCell ref="W46:W47"/>
    <mergeCell ref="W48:W49"/>
    <mergeCell ref="W50:W51"/>
    <mergeCell ref="W52:W53"/>
    <mergeCell ref="W54:W55"/>
    <mergeCell ref="W56:W57"/>
    <mergeCell ref="W58:W59"/>
    <mergeCell ref="W60:W61"/>
    <mergeCell ref="X10:X11"/>
    <mergeCell ref="X12:X13"/>
    <mergeCell ref="X14:X15"/>
    <mergeCell ref="X16:X17"/>
    <mergeCell ref="X18:X19"/>
    <mergeCell ref="X20:X21"/>
    <mergeCell ref="X22:X23"/>
    <mergeCell ref="X24:X25"/>
    <mergeCell ref="X26:X27"/>
    <mergeCell ref="X28:X29"/>
    <mergeCell ref="X30:X31"/>
    <mergeCell ref="X32:X33"/>
    <mergeCell ref="X34:X35"/>
    <mergeCell ref="X36:X37"/>
    <mergeCell ref="X38:X39"/>
    <mergeCell ref="X40:X41"/>
    <mergeCell ref="X42:X43"/>
    <mergeCell ref="X44:X45"/>
    <mergeCell ref="X46:X47"/>
    <mergeCell ref="X48:X49"/>
    <mergeCell ref="X50:X51"/>
    <mergeCell ref="X52:X53"/>
    <mergeCell ref="X54:X55"/>
    <mergeCell ref="X56:X57"/>
    <mergeCell ref="X58:X59"/>
    <mergeCell ref="X60:X61"/>
    <mergeCell ref="Y10:Y11"/>
    <mergeCell ref="Y12:Y13"/>
    <mergeCell ref="Y14:Y15"/>
    <mergeCell ref="Y16:Y17"/>
    <mergeCell ref="Y18:Y19"/>
    <mergeCell ref="Y20:Y21"/>
    <mergeCell ref="Y22:Y23"/>
    <mergeCell ref="Y24:Y25"/>
    <mergeCell ref="Y26:Y27"/>
    <mergeCell ref="Y28:Y29"/>
    <mergeCell ref="Y30:Y31"/>
    <mergeCell ref="Y32:Y33"/>
    <mergeCell ref="Y34:Y35"/>
    <mergeCell ref="Y36:Y37"/>
    <mergeCell ref="Y38:Y39"/>
    <mergeCell ref="Y40:Y41"/>
    <mergeCell ref="Y42:Y43"/>
    <mergeCell ref="Y44:Y45"/>
    <mergeCell ref="Y46:Y47"/>
    <mergeCell ref="Y48:Y49"/>
    <mergeCell ref="Y50:Y51"/>
    <mergeCell ref="Y52:Y53"/>
    <mergeCell ref="Y54:Y55"/>
    <mergeCell ref="Y56:Y57"/>
    <mergeCell ref="Y58:Y59"/>
    <mergeCell ref="Y60:Y61"/>
    <mergeCell ref="Z10:Z11"/>
    <mergeCell ref="Z12:Z13"/>
    <mergeCell ref="Z14:Z15"/>
    <mergeCell ref="Z16:Z17"/>
    <mergeCell ref="Z18:Z19"/>
    <mergeCell ref="Z20:Z21"/>
    <mergeCell ref="Z22:Z23"/>
    <mergeCell ref="Z24:Z25"/>
    <mergeCell ref="Z26:Z27"/>
    <mergeCell ref="Z28:Z29"/>
    <mergeCell ref="Z30:Z31"/>
    <mergeCell ref="Z32:Z33"/>
    <mergeCell ref="Z34:Z35"/>
    <mergeCell ref="Z36:Z37"/>
    <mergeCell ref="Z38:Z39"/>
    <mergeCell ref="Z40:Z41"/>
    <mergeCell ref="Z42:Z43"/>
    <mergeCell ref="Z44:Z45"/>
    <mergeCell ref="Z46:Z47"/>
    <mergeCell ref="Z48:Z49"/>
    <mergeCell ref="Z50:Z51"/>
    <mergeCell ref="Z52:Z53"/>
    <mergeCell ref="Z54:Z55"/>
    <mergeCell ref="Z56:Z57"/>
    <mergeCell ref="Z58:Z59"/>
    <mergeCell ref="Z60:Z61"/>
    <mergeCell ref="AA6:AA7"/>
    <mergeCell ref="AA10:AA11"/>
    <mergeCell ref="AA12:AA13"/>
    <mergeCell ref="AA14:AA15"/>
    <mergeCell ref="AA16:AA17"/>
    <mergeCell ref="AA18:AA19"/>
    <mergeCell ref="AA20:AA21"/>
    <mergeCell ref="AA22:AA23"/>
    <mergeCell ref="AA24:AA25"/>
    <mergeCell ref="AA26:AA27"/>
    <mergeCell ref="AA28:AA29"/>
    <mergeCell ref="AA30:AA31"/>
    <mergeCell ref="AA32:AA33"/>
    <mergeCell ref="AA34:AA35"/>
    <mergeCell ref="AA36:AA37"/>
    <mergeCell ref="AA38:AA39"/>
    <mergeCell ref="AA40:AA41"/>
    <mergeCell ref="AA42:AA43"/>
    <mergeCell ref="AA44:AA45"/>
    <mergeCell ref="AA46:AA47"/>
    <mergeCell ref="AA48:AA49"/>
    <mergeCell ref="AA50:AA51"/>
    <mergeCell ref="AA52:AA53"/>
    <mergeCell ref="AA54:AA55"/>
    <mergeCell ref="AA56:AA57"/>
    <mergeCell ref="AA58:AA59"/>
    <mergeCell ref="AA60:AA61"/>
    <mergeCell ref="AB4:AB7"/>
    <mergeCell ref="AB10:AB11"/>
    <mergeCell ref="AB12:AB13"/>
    <mergeCell ref="AB14:AB15"/>
    <mergeCell ref="AB16:AB17"/>
    <mergeCell ref="AB18:AB19"/>
    <mergeCell ref="AB20:AB21"/>
    <mergeCell ref="AB22:AB23"/>
    <mergeCell ref="AB24:AB25"/>
    <mergeCell ref="AB26:AB27"/>
    <mergeCell ref="AB28:AB29"/>
    <mergeCell ref="AB30:AB31"/>
    <mergeCell ref="AB32:AB33"/>
    <mergeCell ref="AB34:AB35"/>
    <mergeCell ref="AB36:AB37"/>
    <mergeCell ref="AB38:AB39"/>
    <mergeCell ref="AB40:AB41"/>
    <mergeCell ref="AB42:AB43"/>
    <mergeCell ref="AB44:AB45"/>
    <mergeCell ref="AB46:AB47"/>
    <mergeCell ref="AB48:AB49"/>
    <mergeCell ref="AB50:AB51"/>
    <mergeCell ref="AB52:AB53"/>
    <mergeCell ref="AB54:AB55"/>
    <mergeCell ref="AB56:AB57"/>
    <mergeCell ref="AB58:AB59"/>
    <mergeCell ref="AB60:AB61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土方计算表1</vt:lpstr>
      <vt:lpstr>土方计算表2</vt:lpstr>
      <vt:lpstr>土方计算表3</vt:lpstr>
      <vt:lpstr>土方计算表4</vt:lpstr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无知者无畏</cp:lastModifiedBy>
  <dcterms:created xsi:type="dcterms:W3CDTF">2026-04-26T07:04:28Z</dcterms:created>
  <cp:lastPrinted>2004-04-30T10:04:21Z</cp:lastPrinted>
  <dcterms:modified xsi:type="dcterms:W3CDTF">2026-04-26T07:07:16Z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70DFDC36640E4CFD89110A963B7179CA_11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