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<sst xmlns="http://schemas.openxmlformats.org/spreadsheetml/2006/main" count="57" uniqueCount="40">
  <si>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表</t>
    </r>
  </si>
  <si>
    <t>项目名称：黄关镇2026年正江村正冲到鸭皮岭茶产业基地新建砂石路项目</t>
  </si>
  <si>
    <t>DL-11</t>
  </si>
  <si>
    <t>第  1  页   共  1  页</t>
  </si>
  <si>
    <r>
      <rPr>
        <sz val="10.5"/>
        <rFont val="宋体"/>
        <charset val="134"/>
      </rPr>
      <t>起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</si>
  <si>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</si>
  <si>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</si>
  <si>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</si>
  <si>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</si>
  <si>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</si>
  <si>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</si>
  <si>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</si>
  <si>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</si>
  <si>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</si>
  <si>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</si>
  <si>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</si>
  <si>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</si>
  <si>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</si>
  <si>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</si>
  <si>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</si>
  <si>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</si>
  <si>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</si>
  <si>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</si>
  <si>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</si>
  <si>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</si>
  <si>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</si>
  <si>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</si>
  <si>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</si>
  <si>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</si>
  <si>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</si>
  <si>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</si>
  <si>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</si>
  <si>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</si>
  <si>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</si>
  <si>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</si>
  <si>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</si>
  <si>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</si>
  <si>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</si>
  <si>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K0+000～K0+928</t>
  </si>
  <si>
    <r>
      <rPr>
        <sz val="10"/>
        <rFont val="宋体"/>
        <charset val="134"/>
      </rPr>
      <t>小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</si>
</sst>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_ "/>
    <numFmt numFmtId="181" formatCode="0.000_ "/>
    <numFmt numFmtId="182" formatCode="0.0_ "/>
  </numFmts>
  <fonts count="32">
    <font>
      <sz val="12"/>
      <name val="宋体"/>
      <charset val="134"/>
    </font>
    <font>
      <sz val="11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0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8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name val="Times New Roman"/>
      <charset val="0"/>
    </font>
    <font>
      <vertAlign val="superscript"/>
      <sz val="10.5"/>
      <name val="宋体"/>
      <charset val="134"/>
    </font>
    <font>
      <b/>
      <u/>
      <sz val="22"/>
      <name val="Times New Roman"/>
      <charset val="0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180" fontId="6" fillId="0" borderId="8" xfId="0" applyNumberFormat="1" applyFont="1" applyBorder="1" applyAlignment="1">
      <alignment horizontal="center" wrapText="1"/>
    </xf>
    <xf numFmtId="181" fontId="6" fillId="0" borderId="8" xfId="0" applyNumberFormat="1" applyFont="1" applyBorder="1" applyAlignment="1">
      <alignment horizontal="center" wrapText="1"/>
    </xf>
    <xf numFmtId="182" fontId="7" fillId="0" borderId="9" xfId="0" applyNumberFormat="1" applyFont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80" fontId="6" fillId="0" borderId="8" xfId="0" applyNumberFormat="1" applyFont="1" applyFill="1" applyBorder="1" applyAlignment="1">
      <alignment horizontal="center" wrapText="1"/>
    </xf>
    <xf numFmtId="181" fontId="6" fillId="0" borderId="8" xfId="0" applyNumberFormat="1" applyFont="1" applyFill="1" applyBorder="1" applyAlignment="1">
      <alignment horizontal="center" wrapText="1"/>
    </xf>
    <xf numFmtId="182" fontId="6" fillId="0" borderId="9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180" fontId="6" fillId="0" borderId="12" xfId="0" applyNumberFormat="1" applyFont="1" applyBorder="1" applyAlignment="1">
      <alignment horizontal="center" wrapText="1"/>
    </xf>
    <xf numFmtId="181" fontId="6" fillId="0" borderId="12" xfId="0" applyNumberFormat="1" applyFont="1" applyBorder="1" applyAlignment="1">
      <alignment horizontal="center" wrapText="1"/>
    </xf>
    <xf numFmtId="182" fontId="6" fillId="0" borderId="13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abSelected="1" zoomScale="115" zoomScaleNormal="115" zoomScaleSheetLayoutView="60" workbookViewId="0">
      <selection activeCell="G16" sqref="$A3:$XFD3 G16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ht="27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8.75" spans="1:27">
      <c r="A2" s="3"/>
      <c r="Y2" s="4"/>
      <c r="Z2" s="4"/>
      <c r="AA2" s="4"/>
    </row>
    <row r="3" s="1" customFormat="1" ht="25.5" customHeight="1" spans="1:2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 t="s">
        <v>2</v>
      </c>
      <c r="T3" s="5"/>
      <c r="U3" s="5"/>
      <c r="V3" s="5"/>
      <c r="W3" s="6"/>
      <c r="X3" s="6" t="s">
        <v>3</v>
      </c>
      <c r="Y3" s="6"/>
      <c r="Z3" s="6"/>
      <c r="AA3" s="7"/>
    </row>
    <row r="4" ht="20.1" customHeight="1" spans="1:27">
      <c r="A4" s="8" t="s">
        <v>4</v>
      </c>
      <c r="B4" s="9" t="s">
        <v>5</v>
      </c>
      <c r="C4" s="10" t="s">
        <v>6</v>
      </c>
      <c r="D4" s="10"/>
      <c r="E4" s="10"/>
      <c r="F4" s="10"/>
      <c r="G4" s="10"/>
      <c r="H4" s="10"/>
      <c r="I4" s="10"/>
      <c r="J4" s="10" t="s">
        <v>7</v>
      </c>
      <c r="K4" s="10"/>
      <c r="L4" s="10"/>
      <c r="M4" s="10" t="s">
        <v>8</v>
      </c>
      <c r="N4" s="10"/>
      <c r="O4" s="10" t="s">
        <v>9</v>
      </c>
      <c r="P4" s="10"/>
      <c r="Q4" s="10"/>
      <c r="R4" s="10"/>
      <c r="S4" s="10" t="s">
        <v>10</v>
      </c>
      <c r="T4" s="10"/>
      <c r="U4" s="10"/>
      <c r="V4" s="10"/>
      <c r="W4" s="10" t="s">
        <v>11</v>
      </c>
      <c r="X4" s="10"/>
      <c r="Y4" s="10"/>
      <c r="Z4" s="10"/>
      <c r="AA4" s="11" t="s">
        <v>12</v>
      </c>
    </row>
    <row r="5" ht="25.5" customHeight="1" spans="1:27">
      <c r="A5" s="12"/>
      <c r="B5" s="13"/>
      <c r="C5" s="14" t="s">
        <v>13</v>
      </c>
      <c r="D5" s="14" t="s">
        <v>14</v>
      </c>
      <c r="E5" s="14"/>
      <c r="F5" s="14"/>
      <c r="G5" s="14" t="s">
        <v>15</v>
      </c>
      <c r="H5" s="14"/>
      <c r="I5" s="14"/>
      <c r="J5" s="14" t="s">
        <v>16</v>
      </c>
      <c r="K5" s="14" t="s">
        <v>17</v>
      </c>
      <c r="L5" s="14" t="s">
        <v>18</v>
      </c>
      <c r="M5" s="14" t="s">
        <v>17</v>
      </c>
      <c r="N5" s="14" t="s">
        <v>18</v>
      </c>
      <c r="O5" s="14" t="s">
        <v>19</v>
      </c>
      <c r="P5" s="14" t="s">
        <v>18</v>
      </c>
      <c r="Q5" s="14" t="s">
        <v>20</v>
      </c>
      <c r="R5" s="14"/>
      <c r="S5" s="14" t="s">
        <v>17</v>
      </c>
      <c r="T5" s="14" t="s">
        <v>21</v>
      </c>
      <c r="U5" s="14" t="s">
        <v>18</v>
      </c>
      <c r="V5" s="14" t="s">
        <v>21</v>
      </c>
      <c r="W5" s="14" t="s">
        <v>22</v>
      </c>
      <c r="X5" s="14" t="s">
        <v>23</v>
      </c>
      <c r="Y5" s="14" t="s">
        <v>24</v>
      </c>
      <c r="Z5" s="14"/>
      <c r="AA5" s="15"/>
    </row>
    <row r="6" spans="1:27">
      <c r="A6" s="12"/>
      <c r="B6" s="16" t="s">
        <v>25</v>
      </c>
      <c r="C6" s="14"/>
      <c r="D6" s="14" t="s">
        <v>26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31</v>
      </c>
      <c r="J6" s="14" t="s">
        <v>32</v>
      </c>
      <c r="K6" s="14" t="s">
        <v>32</v>
      </c>
      <c r="L6" s="14" t="s">
        <v>32</v>
      </c>
      <c r="M6" s="14" t="s">
        <v>33</v>
      </c>
      <c r="N6" s="14" t="s">
        <v>32</v>
      </c>
      <c r="O6" s="14" t="s">
        <v>32</v>
      </c>
      <c r="P6" s="14" t="s">
        <v>32</v>
      </c>
      <c r="Q6" s="14" t="s">
        <v>19</v>
      </c>
      <c r="R6" s="14" t="s">
        <v>34</v>
      </c>
      <c r="S6" s="14" t="s">
        <v>32</v>
      </c>
      <c r="T6" s="14" t="s">
        <v>35</v>
      </c>
      <c r="U6" s="14" t="s">
        <v>32</v>
      </c>
      <c r="V6" s="14" t="s">
        <v>35</v>
      </c>
      <c r="W6" s="14" t="s">
        <v>32</v>
      </c>
      <c r="X6" s="14" t="s">
        <v>32</v>
      </c>
      <c r="Y6" s="14" t="s">
        <v>36</v>
      </c>
      <c r="Z6" s="14" t="s">
        <v>37</v>
      </c>
      <c r="AA6" s="15"/>
    </row>
    <row r="7" ht="21" customHeight="1" spans="1:27">
      <c r="A7" s="17" t="s">
        <v>38</v>
      </c>
      <c r="B7" s="18">
        <v>928</v>
      </c>
      <c r="C7" s="18">
        <v>6264.4546153</v>
      </c>
      <c r="D7" s="18">
        <v>1152.4651351</v>
      </c>
      <c r="E7" s="18">
        <v>842.54613516</v>
      </c>
      <c r="F7" s="18">
        <v>510.84136563</v>
      </c>
      <c r="G7" s="18">
        <v>1562.21561312</v>
      </c>
      <c r="H7" s="18">
        <v>1235.1265135</v>
      </c>
      <c r="I7" s="18">
        <v>961.43511535</v>
      </c>
      <c r="J7" s="18">
        <v>1756.1611231</v>
      </c>
      <c r="K7" s="18">
        <v>945.15613515</v>
      </c>
      <c r="L7" s="18">
        <v>811.24563845</v>
      </c>
      <c r="M7" s="18">
        <v>621.36611321</v>
      </c>
      <c r="N7" s="18">
        <v>568.15613512</v>
      </c>
      <c r="O7" s="18"/>
      <c r="P7" s="18"/>
      <c r="Q7" s="19"/>
      <c r="R7" s="19"/>
      <c r="S7" s="18"/>
      <c r="T7" s="19"/>
      <c r="U7" s="18"/>
      <c r="V7" s="19"/>
      <c r="W7" s="18"/>
      <c r="X7" s="18"/>
      <c r="Y7" s="19"/>
      <c r="Z7" s="19"/>
      <c r="AA7" s="20"/>
    </row>
    <row r="8" ht="21" customHeight="1" spans="1:27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3"/>
      <c r="S8" s="22"/>
      <c r="T8" s="23"/>
      <c r="U8" s="22"/>
      <c r="V8" s="23"/>
      <c r="W8" s="22"/>
      <c r="X8" s="22"/>
      <c r="Y8" s="23"/>
      <c r="Z8" s="19"/>
      <c r="AA8" s="20"/>
    </row>
    <row r="9" ht="21" customHeight="1" spans="1:27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3"/>
      <c r="S9" s="22"/>
      <c r="T9" s="23"/>
      <c r="U9" s="22"/>
      <c r="V9" s="23"/>
      <c r="W9" s="22"/>
      <c r="X9" s="22"/>
      <c r="Y9" s="23"/>
      <c r="Z9" s="19"/>
      <c r="AA9" s="20"/>
    </row>
    <row r="10" ht="21" customHeight="1" spans="1:27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23"/>
      <c r="S10" s="22"/>
      <c r="T10" s="23"/>
      <c r="U10" s="22"/>
      <c r="V10" s="23"/>
      <c r="W10" s="22"/>
      <c r="X10" s="18"/>
      <c r="Y10" s="19"/>
      <c r="Z10" s="19"/>
      <c r="AA10" s="20"/>
    </row>
    <row r="11" ht="21" customHeight="1" spans="1:27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9"/>
      <c r="R11" s="19"/>
      <c r="S11" s="18"/>
      <c r="T11" s="19"/>
      <c r="U11" s="18"/>
      <c r="V11" s="19"/>
      <c r="W11" s="18"/>
      <c r="X11" s="18"/>
      <c r="Y11" s="19"/>
      <c r="Z11" s="19"/>
      <c r="AA11" s="24"/>
    </row>
    <row r="12" ht="21" customHeight="1" spans="1:27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/>
      <c r="R12" s="19"/>
      <c r="S12" s="18"/>
      <c r="T12" s="19"/>
      <c r="U12" s="18"/>
      <c r="V12" s="19"/>
      <c r="W12" s="18"/>
      <c r="X12" s="18"/>
      <c r="Y12" s="19"/>
      <c r="Z12" s="19"/>
      <c r="AA12" s="24"/>
    </row>
    <row r="13" ht="21" customHeight="1" spans="1:27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9"/>
      <c r="S13" s="18"/>
      <c r="T13" s="19"/>
      <c r="U13" s="18"/>
      <c r="V13" s="19"/>
      <c r="W13" s="18"/>
      <c r="X13" s="18"/>
      <c r="Y13" s="19"/>
      <c r="Z13" s="19"/>
      <c r="AA13" s="24"/>
    </row>
    <row r="14" ht="21" customHeight="1" spans="1:27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19"/>
      <c r="S14" s="18"/>
      <c r="T14" s="19"/>
      <c r="U14" s="18"/>
      <c r="V14" s="19"/>
      <c r="W14" s="18"/>
      <c r="X14" s="18"/>
      <c r="Y14" s="19"/>
      <c r="Z14" s="19"/>
      <c r="AA14" s="24"/>
    </row>
    <row r="15" ht="21" customHeight="1" spans="1:27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9"/>
      <c r="S15" s="18"/>
      <c r="T15" s="19"/>
      <c r="U15" s="18"/>
      <c r="V15" s="19"/>
      <c r="W15" s="18"/>
      <c r="X15" s="18"/>
      <c r="Y15" s="19"/>
      <c r="Z15" s="19"/>
      <c r="AA15" s="24"/>
    </row>
    <row r="16" ht="21" customHeight="1" spans="1:2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9"/>
      <c r="S16" s="18"/>
      <c r="T16" s="19"/>
      <c r="U16" s="18"/>
      <c r="V16" s="19"/>
      <c r="W16" s="18"/>
      <c r="X16" s="18"/>
      <c r="Y16" s="19"/>
      <c r="Z16" s="19"/>
      <c r="AA16" s="24"/>
    </row>
    <row r="17" ht="21" customHeight="1" spans="1:27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9"/>
      <c r="S17" s="18"/>
      <c r="T17" s="19"/>
      <c r="U17" s="18"/>
      <c r="V17" s="19"/>
      <c r="W17" s="18"/>
      <c r="X17" s="18"/>
      <c r="Y17" s="19"/>
      <c r="Z17" s="19"/>
      <c r="AA17" s="24"/>
    </row>
    <row r="18" ht="21" customHeight="1" spans="1:27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9"/>
      <c r="S18" s="18"/>
      <c r="T18" s="19"/>
      <c r="U18" s="18"/>
      <c r="V18" s="19"/>
      <c r="W18" s="18"/>
      <c r="X18" s="18"/>
      <c r="Y18" s="19"/>
      <c r="Z18" s="19"/>
      <c r="AA18" s="24"/>
    </row>
    <row r="19" ht="21" customHeight="1" spans="1:27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9"/>
      <c r="S19" s="18"/>
      <c r="T19" s="19"/>
      <c r="U19" s="18"/>
      <c r="V19" s="19"/>
      <c r="W19" s="18"/>
      <c r="X19" s="18"/>
      <c r="Y19" s="19"/>
      <c r="Z19" s="19"/>
      <c r="AA19" s="24"/>
    </row>
    <row r="20" ht="21" customHeight="1" spans="1:27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9"/>
      <c r="S20" s="18"/>
      <c r="T20" s="19"/>
      <c r="U20" s="18"/>
      <c r="V20" s="19"/>
      <c r="W20" s="18"/>
      <c r="X20" s="18"/>
      <c r="Y20" s="19"/>
      <c r="Z20" s="19"/>
      <c r="AA20" s="24"/>
    </row>
    <row r="21" ht="21" customHeight="1" spans="1:27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9"/>
      <c r="S21" s="18"/>
      <c r="T21" s="19"/>
      <c r="U21" s="18"/>
      <c r="V21" s="19"/>
      <c r="W21" s="18"/>
      <c r="X21" s="18"/>
      <c r="Y21" s="19"/>
      <c r="Z21" s="19"/>
      <c r="AA21" s="24"/>
    </row>
    <row r="22" ht="21" customHeight="1" spans="1:27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9"/>
      <c r="S22" s="18"/>
      <c r="T22" s="19"/>
      <c r="U22" s="18"/>
      <c r="V22" s="19"/>
      <c r="W22" s="18"/>
      <c r="X22" s="18"/>
      <c r="Y22" s="19"/>
      <c r="Z22" s="19"/>
      <c r="AA22" s="24"/>
    </row>
    <row r="23" ht="21" customHeight="1" spans="1:27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9"/>
      <c r="S23" s="18"/>
      <c r="T23" s="19"/>
      <c r="U23" s="18"/>
      <c r="V23" s="19"/>
      <c r="W23" s="18"/>
      <c r="X23" s="18"/>
      <c r="Y23" s="19"/>
      <c r="Z23" s="19"/>
      <c r="AA23" s="24"/>
    </row>
    <row r="24" ht="21" customHeight="1" spans="1:27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9"/>
      <c r="S24" s="18"/>
      <c r="T24" s="19"/>
      <c r="U24" s="18"/>
      <c r="V24" s="19"/>
      <c r="W24" s="18"/>
      <c r="X24" s="18"/>
      <c r="Y24" s="19"/>
      <c r="Z24" s="19"/>
      <c r="AA24" s="24"/>
    </row>
    <row r="25" ht="21" customHeight="1" spans="1:27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9"/>
      <c r="S25" s="18"/>
      <c r="T25" s="19"/>
      <c r="U25" s="18"/>
      <c r="V25" s="19"/>
      <c r="W25" s="18"/>
      <c r="X25" s="18"/>
      <c r="Y25" s="19"/>
      <c r="Z25" s="19"/>
      <c r="AA25" s="24"/>
    </row>
    <row r="26" ht="21" customHeight="1" spans="1:27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9"/>
      <c r="S26" s="18"/>
      <c r="T26" s="19"/>
      <c r="U26" s="18"/>
      <c r="V26" s="19"/>
      <c r="W26" s="18"/>
      <c r="X26" s="18"/>
      <c r="Y26" s="19"/>
      <c r="Z26" s="19"/>
      <c r="AA26" s="24"/>
    </row>
    <row r="27" ht="21" customHeight="1" spans="1:27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9"/>
      <c r="S27" s="18"/>
      <c r="T27" s="19"/>
      <c r="U27" s="18"/>
      <c r="V27" s="19"/>
      <c r="W27" s="18"/>
      <c r="X27" s="18"/>
      <c r="Y27" s="19"/>
      <c r="Z27" s="19"/>
      <c r="AA27" s="24"/>
    </row>
    <row r="28" ht="21" customHeight="1" spans="1:27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9"/>
      <c r="S28" s="18"/>
      <c r="T28" s="19"/>
      <c r="U28" s="18"/>
      <c r="V28" s="19"/>
      <c r="W28" s="18"/>
      <c r="X28" s="18"/>
      <c r="Y28" s="19"/>
      <c r="Z28" s="19"/>
      <c r="AA28" s="24"/>
    </row>
    <row r="29" ht="21" customHeight="1" spans="1:27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9"/>
      <c r="S29" s="18"/>
      <c r="T29" s="19"/>
      <c r="U29" s="18"/>
      <c r="V29" s="19"/>
      <c r="W29" s="18"/>
      <c r="X29" s="18"/>
      <c r="Y29" s="19"/>
      <c r="Z29" s="19"/>
      <c r="AA29" s="24"/>
    </row>
    <row r="30" ht="21" customHeight="1" spans="1:27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9"/>
      <c r="S30" s="18"/>
      <c r="T30" s="19"/>
      <c r="U30" s="18"/>
      <c r="V30" s="19"/>
      <c r="W30" s="18"/>
      <c r="X30" s="18"/>
      <c r="Y30" s="19"/>
      <c r="Z30" s="19"/>
      <c r="AA30" s="24"/>
    </row>
    <row r="31" ht="21" customHeight="1" spans="1:27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/>
      <c r="R31" s="19"/>
      <c r="S31" s="18"/>
      <c r="T31" s="19"/>
      <c r="U31" s="18"/>
      <c r="V31" s="19"/>
      <c r="W31" s="18"/>
      <c r="X31" s="18"/>
      <c r="Y31" s="19"/>
      <c r="Z31" s="19"/>
      <c r="AA31" s="24"/>
    </row>
    <row r="32" ht="21" customHeight="1" spans="1:27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9"/>
      <c r="S32" s="18"/>
      <c r="T32" s="19"/>
      <c r="U32" s="18"/>
      <c r="V32" s="19"/>
      <c r="W32" s="18"/>
      <c r="X32" s="18"/>
      <c r="Y32" s="19"/>
      <c r="Z32" s="19"/>
      <c r="AA32" s="24"/>
    </row>
    <row r="33" ht="21" customHeight="1" spans="1:27">
      <c r="A33" s="25" t="s">
        <v>39</v>
      </c>
      <c r="B33" s="26">
        <f t="shared" ref="B33:N33" si="0">SUM(B7:B32)</f>
        <v>928</v>
      </c>
      <c r="C33" s="26">
        <f t="shared" si="0"/>
        <v>6264.4546153</v>
      </c>
      <c r="D33" s="26">
        <f t="shared" si="0"/>
        <v>1152.4651351</v>
      </c>
      <c r="E33" s="26">
        <f t="shared" si="0"/>
        <v>842.54613516</v>
      </c>
      <c r="F33" s="26">
        <f t="shared" si="0"/>
        <v>510.84136563</v>
      </c>
      <c r="G33" s="26">
        <f t="shared" si="0"/>
        <v>1562.21561312</v>
      </c>
      <c r="H33" s="26">
        <f t="shared" si="0"/>
        <v>1235.1265135</v>
      </c>
      <c r="I33" s="26">
        <f t="shared" si="0"/>
        <v>961.43511535</v>
      </c>
      <c r="J33" s="26">
        <f t="shared" si="0"/>
        <v>1756.1611231</v>
      </c>
      <c r="K33" s="26">
        <f t="shared" si="0"/>
        <v>945.15613515</v>
      </c>
      <c r="L33" s="26">
        <f t="shared" si="0"/>
        <v>811.24563845</v>
      </c>
      <c r="M33" s="26">
        <f t="shared" si="0"/>
        <v>621.36611321</v>
      </c>
      <c r="N33" s="26">
        <f t="shared" si="0"/>
        <v>568.15613512</v>
      </c>
      <c r="O33" s="26"/>
      <c r="P33" s="26"/>
      <c r="Q33" s="27"/>
      <c r="R33" s="27"/>
      <c r="S33" s="26"/>
      <c r="T33" s="27"/>
      <c r="U33" s="26"/>
      <c r="V33" s="27"/>
      <c r="W33" s="26"/>
      <c r="X33" s="26"/>
      <c r="Y33" s="27"/>
      <c r="Z33" s="27"/>
      <c r="AA33" s="28"/>
    </row>
  </sheetData>
  <mergeCells count="15">
    <mergeCell ref="A1:AA1"/>
    <mergeCell ref="Y2:AA2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4:A6"/>
    <mergeCell ref="C5:C6"/>
    <mergeCell ref="AA4:AA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32"/>
  <sheetViews>
    <sheetView zoomScale="70" zoomScaleNormal="70" zoomScaleSheetLayoutView="60" topLeftCell="A19" workbookViewId="0">
      <selection activeCell="W35" sqref="W3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WPS_1621309903</cp:lastModifiedBy>
  <dcterms:created xsi:type="dcterms:W3CDTF">2001-06-24T02:30:00Z</dcterms:created>
  <cp:lastPrinted>2001-07-13T06:47:00Z</cp:lastPrinted>
  <dcterms:modified xsi:type="dcterms:W3CDTF">2026-04-01T09:01:09Z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FA443E770915498BAB9D07EC526F6F74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